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F1A20856-8CFE-4E80-BA92-E722A60B9BD0}" xr6:coauthVersionLast="36" xr6:coauthVersionMax="36" xr10:uidLastSave="{00000000-0000-0000-0000-000000000000}"/>
  <bookViews>
    <workbookView xWindow="0" yWindow="0" windowWidth="28800" windowHeight="113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 name="Определен_источник">#REF!</definedName>
    <definedName name="Снижение">#REF!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87" i="12" l="1"/>
  <c r="B85" i="12"/>
  <c r="B83" i="12"/>
  <c r="B29" i="12"/>
  <c r="AD28" i="11"/>
  <c r="AD26" i="11" l="1"/>
  <c r="AE26" i="11" s="1"/>
  <c r="D30" i="10" l="1"/>
  <c r="D24" i="10"/>
  <c r="N30" i="10"/>
  <c r="N24" i="10"/>
  <c r="B81" i="8"/>
  <c r="B105" i="12" l="1"/>
  <c r="B91" i="12"/>
  <c r="B89" i="12"/>
  <c r="B66" i="12"/>
  <c r="B49" i="12"/>
  <c r="B32" i="12"/>
  <c r="B22" i="12"/>
  <c r="A15" i="12"/>
  <c r="B21" i="12" s="1"/>
  <c r="A12" i="12"/>
  <c r="A9" i="12"/>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5" i="12" s="1"/>
  <c r="AB64" i="10"/>
  <c r="AC64" i="10"/>
  <c r="E64" i="10"/>
  <c r="F64" i="10" s="1"/>
  <c r="AB63" i="10"/>
  <c r="AC63" i="10"/>
  <c r="E63" i="10"/>
  <c r="F63" i="10" s="1"/>
  <c r="AB62" i="10"/>
  <c r="AC62" i="10"/>
  <c r="E62" i="10"/>
  <c r="F62" i="10" s="1"/>
  <c r="AB61" i="10"/>
  <c r="AC61" i="10"/>
  <c r="E61" i="10"/>
  <c r="F61" i="10" s="1"/>
  <c r="AB60" i="10"/>
  <c r="AC60" i="10"/>
  <c r="E60" i="10"/>
  <c r="F60" i="10" s="1"/>
  <c r="AB59" i="10"/>
  <c r="AC59" i="10"/>
  <c r="E59" i="10"/>
  <c r="F59" i="10" s="1"/>
  <c r="AB58" i="10"/>
  <c r="AC58" i="10"/>
  <c r="E58" i="10"/>
  <c r="F58" i="10" s="1"/>
  <c r="AB57" i="10"/>
  <c r="C57" i="10"/>
  <c r="E57" i="10" s="1"/>
  <c r="F57" i="10" s="1"/>
  <c r="AB56" i="10"/>
  <c r="AC56" i="10"/>
  <c r="E56" i="10"/>
  <c r="F56" i="10" s="1"/>
  <c r="AB55" i="10"/>
  <c r="AC55" i="10"/>
  <c r="E55" i="10"/>
  <c r="F55" i="10" s="1"/>
  <c r="AB54" i="10"/>
  <c r="AC54" i="10"/>
  <c r="E54" i="10"/>
  <c r="F54" i="10" s="1"/>
  <c r="AB53" i="10"/>
  <c r="AC53" i="10"/>
  <c r="E53" i="10"/>
  <c r="F53" i="10" s="1"/>
  <c r="AB52" i="10"/>
  <c r="AC51" i="10"/>
  <c r="AB51" i="10"/>
  <c r="E51" i="10"/>
  <c r="F51" i="10" s="1"/>
  <c r="AB50" i="10"/>
  <c r="AC50" i="10"/>
  <c r="E50" i="10"/>
  <c r="F50" i="10" s="1"/>
  <c r="AB49" i="10"/>
  <c r="AC49" i="10"/>
  <c r="E49" i="10"/>
  <c r="F49" i="10" s="1"/>
  <c r="AB48" i="10"/>
  <c r="AC48" i="10"/>
  <c r="E48" i="10"/>
  <c r="F48" i="10" s="1"/>
  <c r="AB47" i="10"/>
  <c r="AC47" i="10"/>
  <c r="E47" i="10"/>
  <c r="F47" i="10" s="1"/>
  <c r="AB46" i="10"/>
  <c r="AC46" i="10"/>
  <c r="E46" i="10"/>
  <c r="F46" i="10" s="1"/>
  <c r="AB45" i="10"/>
  <c r="AC45" i="10"/>
  <c r="E45" i="10"/>
  <c r="F45" i="10" s="1"/>
  <c r="AB44" i="10"/>
  <c r="AC44" i="10"/>
  <c r="E44" i="10"/>
  <c r="F44" i="10" s="1"/>
  <c r="AB43" i="10"/>
  <c r="AC43" i="10"/>
  <c r="E43" i="10"/>
  <c r="F43" i="10" s="1"/>
  <c r="AB42" i="10"/>
  <c r="AC42" i="10"/>
  <c r="E42" i="10"/>
  <c r="F42" i="10" s="1"/>
  <c r="AB41" i="10"/>
  <c r="AC41" i="10"/>
  <c r="E41" i="10"/>
  <c r="F41" i="10" s="1"/>
  <c r="AB40" i="10"/>
  <c r="AC40" i="10"/>
  <c r="F40" i="10"/>
  <c r="E40" i="10"/>
  <c r="AB39" i="10"/>
  <c r="AC39" i="10"/>
  <c r="E39" i="10"/>
  <c r="F39" i="10" s="1"/>
  <c r="AB38" i="10"/>
  <c r="AC38" i="10"/>
  <c r="E38" i="10"/>
  <c r="F38" i="10" s="1"/>
  <c r="AB37" i="10"/>
  <c r="AC37" i="10"/>
  <c r="E37" i="10"/>
  <c r="F37" i="10" s="1"/>
  <c r="AB36" i="10"/>
  <c r="AC36" i="10"/>
  <c r="E36" i="10"/>
  <c r="F36" i="10" s="1"/>
  <c r="AB35" i="10"/>
  <c r="AC35" i="10"/>
  <c r="E35" i="10"/>
  <c r="F35" i="10" s="1"/>
  <c r="AB34" i="10"/>
  <c r="AC34" i="10"/>
  <c r="E34" i="10"/>
  <c r="F34" i="10" s="1"/>
  <c r="AB33" i="10"/>
  <c r="AC33" i="10"/>
  <c r="C49" i="1" s="1"/>
  <c r="E33" i="10"/>
  <c r="F33" i="10" s="1"/>
  <c r="AC32" i="10"/>
  <c r="AB32" i="10"/>
  <c r="E32" i="10"/>
  <c r="F32" i="10" s="1"/>
  <c r="AB31" i="10"/>
  <c r="E31" i="10"/>
  <c r="AB30" i="10"/>
  <c r="AA30" i="10"/>
  <c r="Z30" i="10"/>
  <c r="Y30" i="10"/>
  <c r="X30" i="10"/>
  <c r="W30" i="10"/>
  <c r="V30" i="10"/>
  <c r="U30" i="10"/>
  <c r="T30" i="10"/>
  <c r="S30" i="10"/>
  <c r="R30" i="10"/>
  <c r="Q30" i="10"/>
  <c r="P30" i="10"/>
  <c r="O30" i="10"/>
  <c r="M30" i="10"/>
  <c r="K30" i="10"/>
  <c r="J30" i="10"/>
  <c r="I30" i="10"/>
  <c r="H30" i="10"/>
  <c r="G30" i="10"/>
  <c r="C30" i="10"/>
  <c r="AB29" i="10"/>
  <c r="AC29" i="10"/>
  <c r="E29" i="10"/>
  <c r="F29" i="10" s="1"/>
  <c r="AB28" i="10"/>
  <c r="AC28" i="10"/>
  <c r="E28" i="10"/>
  <c r="F28" i="10" s="1"/>
  <c r="AB27" i="10"/>
  <c r="AC27" i="10"/>
  <c r="C48" i="1" s="1"/>
  <c r="E27" i="10"/>
  <c r="F27" i="10" s="1"/>
  <c r="AB26" i="10"/>
  <c r="AC26" i="10"/>
  <c r="E26" i="10"/>
  <c r="F26" i="10" s="1"/>
  <c r="AB25" i="10"/>
  <c r="AC24" i="10"/>
  <c r="E25" i="10"/>
  <c r="F25" i="10" s="1"/>
  <c r="AA24" i="10"/>
  <c r="Z24" i="10"/>
  <c r="Y24" i="10"/>
  <c r="X24" i="10"/>
  <c r="W24" i="10"/>
  <c r="V24" i="10"/>
  <c r="U24" i="10"/>
  <c r="T24" i="10"/>
  <c r="S24" i="10"/>
  <c r="R24" i="10"/>
  <c r="Q24" i="10"/>
  <c r="P24" i="10"/>
  <c r="AB24" i="10" s="1"/>
  <c r="O24" i="10"/>
  <c r="M24" i="10"/>
  <c r="K24" i="10"/>
  <c r="J24" i="10"/>
  <c r="I24" i="10"/>
  <c r="H24" i="10"/>
  <c r="G24" i="10"/>
  <c r="C24" i="10"/>
  <c r="B27" i="12" s="1"/>
  <c r="A14" i="10"/>
  <c r="A11" i="10"/>
  <c r="A8" i="10"/>
  <c r="A4" i="10"/>
  <c r="A15" i="9"/>
  <c r="A12" i="9"/>
  <c r="A9" i="9"/>
  <c r="E107" i="8"/>
  <c r="D107" i="8"/>
  <c r="C107" i="8"/>
  <c r="F106" i="8"/>
  <c r="F107" i="8" s="1"/>
  <c r="B73" i="8" s="1"/>
  <c r="B85" i="8" s="1"/>
  <c r="C105" i="8"/>
  <c r="D105" i="8" s="1"/>
  <c r="E105" i="8" s="1"/>
  <c r="F105" i="8" s="1"/>
  <c r="G105" i="8" s="1"/>
  <c r="H105" i="8" s="1"/>
  <c r="I105" i="8" s="1"/>
  <c r="J105" i="8" s="1"/>
  <c r="K105" i="8" s="1"/>
  <c r="L105" i="8" s="1"/>
  <c r="M105" i="8" s="1"/>
  <c r="N105" i="8" s="1"/>
  <c r="O105" i="8" s="1"/>
  <c r="P105" i="8" s="1"/>
  <c r="G103" i="8"/>
  <c r="C49" i="8" s="1"/>
  <c r="E103" i="8"/>
  <c r="H102" i="8"/>
  <c r="C101" i="8"/>
  <c r="D101" i="8" s="1"/>
  <c r="E101" i="8" s="1"/>
  <c r="F101" i="8" s="1"/>
  <c r="G101" i="8" s="1"/>
  <c r="H101" i="8" s="1"/>
  <c r="I101" i="8" s="1"/>
  <c r="J101" i="8" s="1"/>
  <c r="K101" i="8" s="1"/>
  <c r="L101" i="8" s="1"/>
  <c r="M101" i="8" s="1"/>
  <c r="N101" i="8" s="1"/>
  <c r="O101" i="8" s="1"/>
  <c r="P101" i="8" s="1"/>
  <c r="D91" i="8"/>
  <c r="E91" i="8" s="1"/>
  <c r="F91" i="8" s="1"/>
  <c r="G91" i="8" s="1"/>
  <c r="H91" i="8" s="1"/>
  <c r="I91" i="8" s="1"/>
  <c r="J91" i="8" s="1"/>
  <c r="K91" i="8" s="1"/>
  <c r="L91" i="8" s="1"/>
  <c r="C91" i="8"/>
  <c r="G81" i="8"/>
  <c r="G80" i="8"/>
  <c r="F80" i="8"/>
  <c r="E80" i="8"/>
  <c r="D80" i="8"/>
  <c r="C80" i="8"/>
  <c r="B80" i="8"/>
  <c r="B76" i="8"/>
  <c r="B74" i="8"/>
  <c r="A62" i="8"/>
  <c r="B60" i="8"/>
  <c r="B66" i="8" s="1"/>
  <c r="B68" i="8" s="1"/>
  <c r="L59" i="8"/>
  <c r="K59" i="8"/>
  <c r="K80" i="8" s="1"/>
  <c r="J59" i="8"/>
  <c r="J80" i="8" s="1"/>
  <c r="I59" i="8"/>
  <c r="I80" i="8" s="1"/>
  <c r="H59" i="8"/>
  <c r="H80" i="8" s="1"/>
  <c r="G59" i="8"/>
  <c r="F59" i="8"/>
  <c r="E59" i="8"/>
  <c r="D59" i="8"/>
  <c r="C59" i="8"/>
  <c r="B59" i="8"/>
  <c r="D58" i="8"/>
  <c r="D74" i="8" s="1"/>
  <c r="C58" i="8"/>
  <c r="C74" i="8" s="1"/>
  <c r="D52" i="8"/>
  <c r="C52" i="8"/>
  <c r="B52" i="8"/>
  <c r="B49" i="8"/>
  <c r="C48" i="8"/>
  <c r="B48" i="8"/>
  <c r="D47" i="8"/>
  <c r="C47" i="8"/>
  <c r="B47" i="8"/>
  <c r="B45" i="8"/>
  <c r="B46" i="8" s="1"/>
  <c r="B25" i="8"/>
  <c r="B29" i="8" s="1"/>
  <c r="A15" i="8"/>
  <c r="A12" i="8"/>
  <c r="A9" i="8"/>
  <c r="A5" i="8"/>
  <c r="A15" i="7"/>
  <c r="A12" i="7"/>
  <c r="A9" i="7"/>
  <c r="A5" i="7"/>
  <c r="A14" i="6"/>
  <c r="A11" i="6"/>
  <c r="A8" i="6"/>
  <c r="A4" i="6"/>
  <c r="A15" i="5"/>
  <c r="A12" i="5"/>
  <c r="A9" i="5"/>
  <c r="A5" i="5"/>
  <c r="E15" i="4"/>
  <c r="E12" i="4"/>
  <c r="E9" i="4"/>
  <c r="A5" i="4"/>
  <c r="A16" i="3"/>
  <c r="A13" i="3"/>
  <c r="A10" i="3"/>
  <c r="A6" i="3"/>
  <c r="A14" i="2"/>
  <c r="A11" i="2"/>
  <c r="A8" i="2"/>
  <c r="A4" i="2"/>
  <c r="A5" i="9" s="1"/>
  <c r="H103" i="8" l="1"/>
  <c r="B80" i="12"/>
  <c r="B63" i="12"/>
  <c r="B34" i="12"/>
  <c r="F24" i="10"/>
  <c r="C89" i="12" s="1"/>
  <c r="E30" i="10"/>
  <c r="B88" i="12"/>
  <c r="C40" i="1"/>
  <c r="B30" i="12"/>
  <c r="B90" i="12"/>
  <c r="B54" i="8"/>
  <c r="B75" i="8"/>
  <c r="D49" i="8"/>
  <c r="C61" i="8"/>
  <c r="C60" i="8" s="1"/>
  <c r="C66" i="8" s="1"/>
  <c r="D61" i="8"/>
  <c r="D60" i="8" s="1"/>
  <c r="D66" i="8" s="1"/>
  <c r="AC30" i="10"/>
  <c r="AC57" i="10"/>
  <c r="AC25" i="10"/>
  <c r="F31" i="10"/>
  <c r="F30" i="10" s="1"/>
  <c r="C91" i="12" s="1"/>
  <c r="G106" i="8"/>
  <c r="L26" i="11"/>
  <c r="C67" i="8"/>
  <c r="G107" i="8"/>
  <c r="C73" i="8" s="1"/>
  <c r="C85" i="8" s="1"/>
  <c r="B38" i="12"/>
  <c r="C52" i="10"/>
  <c r="B42" i="12"/>
  <c r="B46" i="12"/>
  <c r="B51" i="12"/>
  <c r="D48" i="8"/>
  <c r="B55" i="12"/>
  <c r="AC31" i="10"/>
  <c r="B59" i="12"/>
  <c r="E58" i="8"/>
  <c r="I102" i="8"/>
  <c r="L80" i="8"/>
  <c r="B68" i="12"/>
  <c r="B72" i="12"/>
  <c r="E24" i="10"/>
  <c r="B76" i="12"/>
  <c r="B55" i="8" l="1"/>
  <c r="B56" i="8" s="1"/>
  <c r="B69" i="8" s="1"/>
  <c r="C53" i="8"/>
  <c r="C55" i="8" s="1"/>
  <c r="AC52" i="10"/>
  <c r="E52" i="10"/>
  <c r="F52" i="10" s="1"/>
  <c r="F76" i="8"/>
  <c r="D67" i="8"/>
  <c r="C76" i="8"/>
  <c r="J102" i="8"/>
  <c r="E48" i="8"/>
  <c r="H106" i="8"/>
  <c r="D68" i="8"/>
  <c r="E74" i="8"/>
  <c r="F58" i="8"/>
  <c r="E47" i="8"/>
  <c r="E52" i="8"/>
  <c r="C82" i="8"/>
  <c r="C56" i="8"/>
  <c r="C69" i="8" s="1"/>
  <c r="C77" i="8" s="1"/>
  <c r="C68" i="8"/>
  <c r="I103" i="8"/>
  <c r="D53" i="8"/>
  <c r="B77" i="8" l="1"/>
  <c r="B70" i="8"/>
  <c r="B82" i="8"/>
  <c r="F74" i="8"/>
  <c r="G58" i="8"/>
  <c r="F47" i="8"/>
  <c r="F52" i="8"/>
  <c r="I106" i="8"/>
  <c r="I107" i="8"/>
  <c r="E73" i="8" s="1"/>
  <c r="E85" i="8" s="1"/>
  <c r="D75" i="8"/>
  <c r="D55" i="8"/>
  <c r="E53" i="8"/>
  <c r="J103" i="8"/>
  <c r="E49" i="8"/>
  <c r="E61" i="8" s="1"/>
  <c r="E60" i="8" s="1"/>
  <c r="E66" i="8" s="1"/>
  <c r="E68" i="8" s="1"/>
  <c r="C75" i="8"/>
  <c r="C70" i="8"/>
  <c r="H107" i="8"/>
  <c r="D73" i="8" s="1"/>
  <c r="D85" i="8" s="1"/>
  <c r="K102" i="8"/>
  <c r="F48" i="8"/>
  <c r="E67" i="8"/>
  <c r="D76" i="8"/>
  <c r="B71" i="8" l="1"/>
  <c r="B78" i="8" s="1"/>
  <c r="B83" i="8" s="1"/>
  <c r="E75" i="8"/>
  <c r="L102" i="8"/>
  <c r="G48" i="8"/>
  <c r="F67" i="8"/>
  <c r="G67" i="8" s="1"/>
  <c r="E76" i="8"/>
  <c r="C71" i="8"/>
  <c r="K103" i="8"/>
  <c r="F49" i="8"/>
  <c r="B88" i="8"/>
  <c r="B86" i="8"/>
  <c r="B84" i="8"/>
  <c r="B89" i="8" s="1"/>
  <c r="E55" i="8"/>
  <c r="F53" i="8"/>
  <c r="D82" i="8"/>
  <c r="D56" i="8"/>
  <c r="D69" i="8" s="1"/>
  <c r="J107" i="8"/>
  <c r="F73" i="8" s="1"/>
  <c r="F85" i="8" s="1"/>
  <c r="J106" i="8"/>
  <c r="F61" i="8"/>
  <c r="F60" i="8" s="1"/>
  <c r="F66" i="8" s="1"/>
  <c r="F68" i="8" s="1"/>
  <c r="G74" i="8"/>
  <c r="H58" i="8"/>
  <c r="G47" i="8"/>
  <c r="G52" i="8"/>
  <c r="B72" i="8" l="1"/>
  <c r="F75" i="8"/>
  <c r="D77" i="8"/>
  <c r="D70" i="8"/>
  <c r="F55" i="8"/>
  <c r="G53" i="8"/>
  <c r="H74" i="8"/>
  <c r="I58" i="8"/>
  <c r="H47" i="8"/>
  <c r="H52" i="8"/>
  <c r="K106" i="8"/>
  <c r="E82" i="8"/>
  <c r="E56" i="8"/>
  <c r="E69" i="8" s="1"/>
  <c r="B87" i="8"/>
  <c r="B90" i="8" s="1"/>
  <c r="G49" i="8"/>
  <c r="G61" i="8" s="1"/>
  <c r="G60" i="8" s="1"/>
  <c r="G66" i="8" s="1"/>
  <c r="G68" i="8" s="1"/>
  <c r="L103" i="8"/>
  <c r="C78" i="8"/>
  <c r="C83" i="8" s="1"/>
  <c r="C72" i="8"/>
  <c r="H67" i="8"/>
  <c r="G76" i="8"/>
  <c r="M102" i="8"/>
  <c r="H48" i="8"/>
  <c r="G75" i="8" l="1"/>
  <c r="C86" i="8"/>
  <c r="C88" i="8"/>
  <c r="C84" i="8"/>
  <c r="C89" i="8" s="1"/>
  <c r="H49" i="8"/>
  <c r="M103" i="8"/>
  <c r="I74" i="8"/>
  <c r="J58" i="8"/>
  <c r="I47" i="8"/>
  <c r="I52" i="8"/>
  <c r="H61" i="8"/>
  <c r="H60" i="8" s="1"/>
  <c r="H66" i="8" s="1"/>
  <c r="H68" i="8" s="1"/>
  <c r="N102" i="8"/>
  <c r="I48" i="8"/>
  <c r="I67" i="8"/>
  <c r="H76" i="8"/>
  <c r="E77" i="8"/>
  <c r="E70" i="8"/>
  <c r="L106" i="8"/>
  <c r="L107" i="8" s="1"/>
  <c r="H73" i="8" s="1"/>
  <c r="H85" i="8" s="1"/>
  <c r="G55" i="8"/>
  <c r="H53" i="8" s="1"/>
  <c r="K107" i="8"/>
  <c r="G73" i="8" s="1"/>
  <c r="G85" i="8" s="1"/>
  <c r="F82" i="8"/>
  <c r="F56" i="8"/>
  <c r="F69" i="8" s="1"/>
  <c r="D71" i="8"/>
  <c r="D72" i="8" s="1"/>
  <c r="H55" i="8" l="1"/>
  <c r="I53" i="8" s="1"/>
  <c r="E71" i="8"/>
  <c r="E72" i="8" s="1"/>
  <c r="O102" i="8"/>
  <c r="J48" i="8"/>
  <c r="F77" i="8"/>
  <c r="F70" i="8"/>
  <c r="H75" i="8"/>
  <c r="D78" i="8"/>
  <c r="D83" i="8" s="1"/>
  <c r="M106" i="8"/>
  <c r="M107" i="8" s="1"/>
  <c r="I73" i="8" s="1"/>
  <c r="I85" i="8" s="1"/>
  <c r="G82" i="8"/>
  <c r="G56" i="8"/>
  <c r="G69" i="8" s="1"/>
  <c r="J74" i="8"/>
  <c r="K58" i="8"/>
  <c r="J47" i="8"/>
  <c r="J52" i="8"/>
  <c r="N103" i="8"/>
  <c r="I49" i="8"/>
  <c r="I61" i="8" s="1"/>
  <c r="I60" i="8" s="1"/>
  <c r="I66" i="8" s="1"/>
  <c r="I68" i="8" s="1"/>
  <c r="I76" i="8"/>
  <c r="J67" i="8"/>
  <c r="C87" i="8"/>
  <c r="C90" i="8" s="1"/>
  <c r="E78" i="8" l="1"/>
  <c r="E83" i="8" s="1"/>
  <c r="E86" i="8" s="1"/>
  <c r="K67" i="8"/>
  <c r="J76" i="8"/>
  <c r="K74" i="8"/>
  <c r="L58" i="8"/>
  <c r="K47" i="8"/>
  <c r="K52" i="8"/>
  <c r="I75" i="8"/>
  <c r="F71" i="8"/>
  <c r="O103" i="8"/>
  <c r="J49" i="8"/>
  <c r="J61" i="8" s="1"/>
  <c r="J60" i="8" s="1"/>
  <c r="J66" i="8" s="1"/>
  <c r="J68" i="8" s="1"/>
  <c r="G77" i="8"/>
  <c r="G70" i="8"/>
  <c r="N106" i="8"/>
  <c r="I55" i="8"/>
  <c r="J53" i="8"/>
  <c r="D86" i="8"/>
  <c r="D88" i="8"/>
  <c r="E88" i="8"/>
  <c r="D84" i="8"/>
  <c r="D89" i="8" s="1"/>
  <c r="E84" i="8"/>
  <c r="E89" i="8" s="1"/>
  <c r="P102" i="8"/>
  <c r="L48" i="8" s="1"/>
  <c r="K48" i="8"/>
  <c r="H82" i="8"/>
  <c r="H56" i="8"/>
  <c r="H69" i="8" s="1"/>
  <c r="J75" i="8" l="1"/>
  <c r="H77" i="8"/>
  <c r="H70" i="8"/>
  <c r="E87" i="8"/>
  <c r="D87" i="8"/>
  <c r="D90" i="8" s="1"/>
  <c r="J55" i="8"/>
  <c r="K53" i="8" s="1"/>
  <c r="I82" i="8"/>
  <c r="I56" i="8"/>
  <c r="I69" i="8" s="1"/>
  <c r="O106" i="8"/>
  <c r="O107" i="8" s="1"/>
  <c r="K73" i="8" s="1"/>
  <c r="K85" i="8" s="1"/>
  <c r="N107" i="8"/>
  <c r="J73" i="8" s="1"/>
  <c r="J85" i="8" s="1"/>
  <c r="G71" i="8"/>
  <c r="G72" i="8" s="1"/>
  <c r="K49" i="8"/>
  <c r="P103" i="8"/>
  <c r="L49" i="8" s="1"/>
  <c r="F78" i="8"/>
  <c r="F83" i="8" s="1"/>
  <c r="F72" i="8"/>
  <c r="K61" i="8"/>
  <c r="K60" i="8" s="1"/>
  <c r="K66" i="8" s="1"/>
  <c r="K68" i="8" s="1"/>
  <c r="L74" i="8"/>
  <c r="L52" i="8"/>
  <c r="L47" i="8"/>
  <c r="L61" i="8" s="1"/>
  <c r="L60" i="8" s="1"/>
  <c r="L66" i="8" s="1"/>
  <c r="L68" i="8" s="1"/>
  <c r="K76" i="8"/>
  <c r="L67" i="8"/>
  <c r="L76" i="8" s="1"/>
  <c r="G78" i="8" l="1"/>
  <c r="G83" i="8" s="1"/>
  <c r="G86" i="8" s="1"/>
  <c r="K55" i="8"/>
  <c r="L53" i="8" s="1"/>
  <c r="L55" i="8" s="1"/>
  <c r="L75" i="8"/>
  <c r="F86" i="8"/>
  <c r="G88" i="8"/>
  <c r="F84" i="8"/>
  <c r="F89" i="8" s="1"/>
  <c r="F88" i="8"/>
  <c r="G84" i="8"/>
  <c r="G89" i="8" s="1"/>
  <c r="P106" i="8"/>
  <c r="P107" i="8" s="1"/>
  <c r="L73" i="8" s="1"/>
  <c r="L85" i="8" s="1"/>
  <c r="I77" i="8"/>
  <c r="I70" i="8"/>
  <c r="E90" i="8"/>
  <c r="H71" i="8"/>
  <c r="K75" i="8"/>
  <c r="J82" i="8"/>
  <c r="J56" i="8"/>
  <c r="J69" i="8" s="1"/>
  <c r="J77" i="8" l="1"/>
  <c r="J70" i="8"/>
  <c r="H78" i="8"/>
  <c r="H83" i="8" s="1"/>
  <c r="I71" i="8"/>
  <c r="I78" i="8" s="1"/>
  <c r="I83" i="8" s="1"/>
  <c r="I86" i="8" s="1"/>
  <c r="H72" i="8"/>
  <c r="L56" i="8"/>
  <c r="L69" i="8" s="1"/>
  <c r="L82" i="8"/>
  <c r="F87" i="8"/>
  <c r="F90" i="8" s="1"/>
  <c r="G87" i="8"/>
  <c r="G90" i="8" s="1"/>
  <c r="K82" i="8"/>
  <c r="K56" i="8"/>
  <c r="K69" i="8" s="1"/>
  <c r="I72" i="8" l="1"/>
  <c r="K77" i="8"/>
  <c r="K70" i="8"/>
  <c r="L77" i="8"/>
  <c r="L70" i="8"/>
  <c r="H86" i="8"/>
  <c r="H88" i="8"/>
  <c r="I84" i="8"/>
  <c r="H84" i="8"/>
  <c r="H89" i="8" s="1"/>
  <c r="I88" i="8"/>
  <c r="J71" i="8"/>
  <c r="J78" i="8" s="1"/>
  <c r="J83" i="8" s="1"/>
  <c r="I89" i="8" l="1"/>
  <c r="J86" i="8"/>
  <c r="J87" i="8" s="1"/>
  <c r="J84" i="8"/>
  <c r="J89" i="8" s="1"/>
  <c r="J88" i="8"/>
  <c r="J72" i="8"/>
  <c r="L71" i="8"/>
  <c r="L72" i="8" s="1"/>
  <c r="I87" i="8"/>
  <c r="H87" i="8"/>
  <c r="H90" i="8" s="1"/>
  <c r="K71" i="8"/>
  <c r="K78" i="8" s="1"/>
  <c r="K83" i="8" s="1"/>
  <c r="K72" i="8"/>
  <c r="J90" i="8" l="1"/>
  <c r="K86" i="8"/>
  <c r="K87" i="8" s="1"/>
  <c r="K90" i="8" s="1"/>
  <c r="K88" i="8"/>
  <c r="K84" i="8"/>
  <c r="K89" i="8" s="1"/>
  <c r="I90" i="8"/>
  <c r="L78" i="8"/>
  <c r="L83" i="8" s="1"/>
  <c r="L86" i="8" l="1"/>
  <c r="L87" i="8" s="1"/>
  <c r="L84" i="8"/>
  <c r="L89" i="8" s="1"/>
  <c r="G28" i="8" s="1"/>
  <c r="L88" i="8"/>
  <c r="G30" i="8" l="1"/>
  <c r="L90" i="8"/>
  <c r="G29" i="8" s="1"/>
</calcChain>
</file>

<file path=xl/sharedStrings.xml><?xml version="1.0" encoding="utf-8"?>
<sst xmlns="http://schemas.openxmlformats.org/spreadsheetml/2006/main" count="1076" uniqueCount="587">
  <si>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</si>
  <si>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</si>
  <si>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</si>
  <si>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</si>
  <si>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</si>
  <si>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</si>
  <si>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P_25-0250</t>
  </si>
  <si>
    <t xml:space="preserve">         (идентификатор инвестиционного проекта)</t>
  </si>
  <si>
    <t>Модернизация системы электроснабжения IT-инфраструктуры (Поставка и монтаж системы бесперебойного питания серверной)</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</si>
  <si>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</si>
  <si>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</si>
  <si>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</si>
  <si>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</si>
  <si>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</si>
  <si>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</si>
  <si>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</si>
  <si>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</si>
  <si>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</si>
  <si>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</si>
  <si>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</si>
  <si>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</si>
  <si>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</si>
  <si>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</si>
  <si>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</si>
  <si>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</si>
  <si>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</si>
  <si>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</si>
  <si>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</si>
  <si>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</si>
  <si>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</si>
  <si>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</si>
  <si>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</si>
  <si>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</si>
  <si>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</si>
  <si>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</si>
  <si>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</si>
  <si>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</si>
  <si>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</si>
  <si>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</si>
  <si>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</si>
  <si>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</si>
  <si>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</si>
  <si>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</si>
  <si>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</si>
  <si>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</si>
  <si>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</si>
  <si>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</si>
  <si>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</si>
  <si>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</si>
  <si>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</si>
  <si>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</si>
  <si>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</si>
  <si>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</si>
  <si>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</si>
  <si>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</si>
  <si>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</si>
  <si>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</si>
  <si>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</si>
  <si>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</si>
  <si>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</si>
  <si>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</si>
  <si>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</si>
  <si>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</si>
  <si>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</si>
  <si>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</si>
  <si>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</si>
  <si>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</si>
  <si>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</si>
  <si>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</si>
  <si>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</si>
  <si>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</si>
  <si>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</si>
  <si>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</si>
  <si>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</si>
  <si>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</si>
  <si>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</si>
  <si>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</si>
  <si>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</si>
  <si>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</si>
  <si>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</si>
  <si>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</si>
  <si>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</si>
  <si>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</si>
  <si>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</si>
  <si>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</si>
  <si>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</si>
  <si>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</si>
  <si>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</si>
  <si>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</si>
  <si>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</si>
  <si>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</si>
  <si>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</si>
  <si>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</si>
  <si>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</si>
  <si>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</si>
  <si>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</si>
  <si>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</si>
  <si>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</si>
  <si>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</si>
  <si>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</si>
  <si>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</si>
  <si>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</si>
  <si>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</si>
  <si>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</si>
  <si>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</si>
  <si>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</si>
  <si>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</si>
  <si>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</si>
  <si>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</si>
  <si>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</si>
  <si>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</si>
  <si>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</si>
  <si>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</si>
  <si>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</si>
  <si>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</si>
  <si>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</si>
  <si>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</si>
  <si>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</si>
  <si>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</si>
  <si>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</si>
  <si>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</si>
  <si>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</si>
  <si>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</si>
  <si>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</si>
  <si>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</si>
  <si>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</si>
  <si>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</si>
  <si>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</si>
  <si>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</si>
  <si>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</si>
  <si>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</si>
  <si>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</si>
  <si>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</si>
  <si>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</si>
  <si>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</si>
  <si>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</si>
  <si>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</si>
  <si>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</si>
  <si>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</si>
  <si>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беспербойной работы серверной АО «Россети Янтарь»</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</si>
  <si>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</si>
  <si>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</si>
  <si>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</si>
  <si>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Система бесперебойного питания - 16,14 млн.руб./шт.</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</si>
  <si>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</si>
  <si>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</si>
  <si>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</si>
  <si>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1.Постановление Правительства Российской Федерации от 23 декабря 2024 г. № 1875 "О мерах по предоставлению национального режима при осуществлении закупок товаров, работ, услуг для обеспечения государственных и муниципальных нужд, закупок товаров, работ, услуг отдельными видами юридических лиц"
2. Стратегия цифровой трансформации ПАО "Россети", утвержденная решением Совета директоров Общества (протокол от 27.06.2025 №26)
3. Акт служебного расследования аварии, произошедшей 26.08.2023 на ВЛ 110 кВ О-1 Центральная - О-53 Правобережная с отпайками (Л-128), и ВЛ 110 кВ О-1 Центральная - О-53 с отпайкой на ПС О-17 (Л-127) п.3.9. Противоаварийных мероприятий.</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</si>
  <si>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</si>
  <si>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</si>
  <si>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</si>
  <si>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</si>
  <si>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</si>
  <si>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</si>
  <si>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</si>
  <si>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</si>
  <si>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</si>
  <si>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</si>
  <si>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</si>
  <si>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</si>
  <si>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</si>
  <si>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</si>
  <si>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</si>
  <si>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</si>
  <si>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</si>
  <si>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</si>
  <si>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</si>
  <si>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</si>
  <si>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</si>
  <si>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</si>
  <si>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</si>
  <si>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</si>
  <si>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</si>
  <si>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</si>
  <si>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</si>
  <si>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</si>
  <si>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</si>
  <si>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</si>
  <si>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</si>
  <si>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</si>
  <si>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</si>
  <si>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</si>
  <si>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</si>
  <si>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</si>
  <si>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</si>
  <si>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</si>
  <si>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</si>
  <si>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</si>
  <si>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</si>
  <si>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</si>
  <si>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</si>
  <si>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</si>
  <si>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</si>
  <si>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</si>
  <si>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</si>
  <si>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</si>
  <si>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</si>
  <si>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</si>
  <si>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</si>
  <si>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</si>
  <si>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</si>
  <si>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</si>
  <si>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</si>
  <si>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</si>
  <si>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</si>
  <si>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</si>
  <si>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</si>
  <si>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</si>
  <si>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</si>
  <si>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</si>
  <si>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</si>
  <si>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</si>
  <si>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</si>
  <si>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</si>
  <si>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</si>
  <si>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</si>
  <si>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</si>
  <si>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</si>
  <si>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</si>
  <si>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</si>
  <si>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</si>
  <si>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</si>
  <si>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</si>
  <si>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</si>
  <si>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</si>
  <si>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</si>
  <si>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</si>
  <si>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</si>
  <si>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</si>
  <si>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</si>
  <si>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</si>
  <si>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</si>
  <si>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</si>
  <si>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</si>
  <si>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</si>
  <si>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</si>
  <si>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</si>
  <si>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</si>
  <si>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</si>
  <si>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</si>
  <si>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</si>
  <si>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</si>
  <si>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</si>
  <si>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</si>
  <si>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</si>
  <si>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</si>
  <si>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</si>
  <si>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</si>
  <si>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</si>
  <si>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</si>
  <si>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</si>
  <si>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</si>
  <si>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</si>
  <si>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</si>
  <si>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</si>
  <si>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</si>
  <si>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</si>
  <si>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</si>
  <si>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</si>
  <si>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</si>
  <si>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</si>
  <si>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</si>
  <si>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</si>
  <si>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</si>
  <si>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</si>
  <si>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</si>
  <si>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</si>
  <si>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</si>
  <si>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</si>
  <si>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</si>
  <si>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</si>
  <si>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</si>
  <si>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</si>
  <si>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</si>
  <si>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</si>
  <si>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</si>
  <si>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</si>
  <si>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</si>
  <si>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</si>
  <si>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</si>
  <si>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</si>
  <si>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</si>
  <si>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</si>
  <si>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</si>
  <si>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</si>
  <si>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</si>
  <si>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</si>
  <si>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</si>
  <si>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</si>
  <si>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</si>
  <si>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</si>
  <si>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</si>
  <si>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</si>
  <si>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</si>
  <si>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</si>
  <si>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</si>
  <si>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</si>
  <si>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</si>
  <si>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</si>
  <si>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</si>
  <si>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</si>
  <si>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</si>
  <si>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</si>
  <si>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</si>
  <si>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</si>
  <si>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</si>
  <si>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</si>
  <si>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</si>
  <si>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</si>
  <si>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</si>
  <si>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</si>
  <si>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</si>
  <si>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</si>
  <si>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</si>
  <si>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</si>
  <si>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</si>
  <si>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</si>
  <si>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</si>
  <si>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</si>
  <si>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</si>
  <si>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</si>
  <si>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</si>
  <si>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</si>
  <si>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</si>
  <si>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</si>
  <si>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</si>
  <si>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</si>
  <si>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</si>
  <si>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</si>
  <si>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</si>
  <si>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</si>
  <si>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</si>
  <si>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</si>
  <si>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</si>
  <si>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</si>
  <si>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</si>
  <si>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</si>
  <si>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</si>
  <si>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</si>
  <si>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</si>
  <si>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</si>
  <si>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</si>
  <si>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</si>
  <si>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</si>
  <si>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</si>
  <si>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</si>
  <si>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</si>
  <si>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</si>
  <si>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</si>
  <si>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</si>
  <si>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</si>
  <si>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</si>
  <si>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</si>
  <si>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</si>
  <si>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</si>
  <si>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</si>
  <si>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</si>
  <si>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</si>
  <si>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</si>
  <si>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</si>
  <si>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</si>
  <si>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</si>
  <si>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</si>
  <si>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</si>
  <si>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</si>
  <si>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</si>
  <si>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</si>
  <si>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</si>
  <si>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</si>
  <si>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</si>
  <si>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</si>
  <si>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</si>
  <si>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</si>
  <si>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</si>
  <si>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</si>
  <si>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</si>
  <si>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</si>
  <si>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</si>
  <si>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</si>
  <si>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</si>
  <si>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</si>
  <si>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</si>
  <si>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</si>
  <si>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</si>
  <si>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</si>
  <si>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</si>
  <si>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</si>
  <si>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</si>
  <si>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</si>
  <si>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</si>
  <si>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</si>
  <si>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</si>
  <si>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</si>
  <si>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</si>
  <si>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</si>
  <si>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</si>
  <si>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</si>
  <si>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</si>
  <si>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</si>
  <si>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</si>
  <si>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</si>
  <si>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</si>
  <si>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</si>
  <si>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</si>
  <si>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</si>
  <si>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</si>
  <si>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</si>
  <si>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</si>
  <si>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</si>
  <si>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</si>
  <si>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</si>
  <si>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</si>
  <si>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</si>
  <si>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</si>
  <si>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</si>
  <si>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</si>
  <si>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</si>
  <si>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</si>
  <si>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</si>
  <si>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</si>
  <si>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</si>
  <si>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</si>
  <si>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</si>
  <si>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</si>
  <si>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</si>
  <si>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</si>
  <si>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</si>
  <si>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</si>
  <si>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</si>
  <si>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</si>
  <si>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</si>
  <si>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</si>
  <si>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</si>
  <si>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</si>
  <si>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</si>
  <si>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</si>
  <si>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</si>
  <si>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</si>
  <si>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</si>
  <si>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</si>
  <si>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</si>
  <si>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</si>
  <si>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</si>
  <si>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</si>
  <si>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</si>
  <si>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</si>
  <si>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</si>
  <si>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</si>
  <si>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</si>
  <si>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</si>
  <si>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</si>
  <si>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</si>
  <si>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</si>
  <si>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</si>
  <si>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</si>
  <si>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</si>
  <si>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</si>
  <si>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</si>
  <si>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</si>
  <si>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</si>
  <si>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</si>
  <si>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</si>
  <si>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</si>
  <si>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</si>
  <si>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</si>
  <si>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</si>
  <si>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</si>
  <si>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</si>
  <si>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</si>
  <si>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</si>
  <si>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</si>
  <si>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</si>
  <si>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</si>
  <si>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</si>
  <si>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</si>
  <si>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</si>
  <si>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</si>
  <si>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</si>
  <si>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</si>
  <si>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</si>
  <si>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</si>
  <si>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</si>
  <si>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</si>
  <si>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</si>
  <si>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</si>
  <si>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</si>
  <si>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</si>
  <si>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</si>
  <si>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</si>
  <si>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</si>
  <si>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</si>
  <si>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</si>
  <si>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</si>
  <si>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</si>
  <si>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</si>
  <si>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</si>
  <si>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</si>
  <si>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</si>
  <si>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</si>
  <si>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</si>
  <si>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</si>
  <si>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</si>
  <si>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</si>
  <si>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</si>
  <si>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</si>
  <si>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</si>
  <si>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</si>
  <si>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</si>
  <si>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</si>
  <si>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</si>
  <si>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</si>
  <si>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</si>
  <si>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</si>
  <si>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</si>
  <si>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</si>
  <si>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</si>
  <si>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</si>
  <si>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</si>
  <si>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</si>
  <si>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</si>
  <si>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</si>
  <si>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</si>
  <si>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</si>
  <si>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</si>
  <si>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прочее</t>
  </si>
  <si>
    <t>Вводимая мощность (в том числе прирост)</t>
  </si>
  <si>
    <t>0 (0)</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</si>
  <si>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</si>
  <si>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</si>
  <si>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</si>
  <si>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</si>
  <si>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</si>
  <si>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</si>
  <si>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</si>
  <si>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</si>
  <si>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</si>
  <si>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</si>
  <si>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</si>
  <si>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</si>
  <si>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</si>
  <si>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</si>
  <si>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</si>
  <si>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</si>
  <si>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</si>
  <si>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</si>
  <si>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</si>
  <si>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</si>
  <si>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</si>
  <si>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</si>
  <si>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</si>
  <si>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</si>
  <si>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</si>
  <si>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</si>
  <si>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</si>
  <si>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</si>
  <si>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</si>
  <si>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</si>
  <si>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</si>
  <si>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</si>
  <si>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</si>
  <si>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</si>
  <si>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</si>
  <si>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Система бесперебойного питания серверной</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</si>
  <si>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</si>
  <si>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</si>
  <si>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</si>
  <si>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</si>
  <si>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</si>
  <si>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</si>
  <si>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</si>
  <si>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</si>
  <si>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</si>
  <si>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</si>
  <si>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</si>
  <si>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</si>
  <si>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</si>
  <si>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ООО "Интерсвязь" договор № 32515030328 от 10.09.2025 в ценах 2025 года с НДС, млн. руб.</t>
  </si>
  <si>
    <t>ООО "Интерсвязь" договор № 32515030328 от 10.09.2025</t>
  </si>
  <si>
    <t>Работа</t>
  </si>
  <si>
    <t>Разработка рабочей документации и выполнение строительно-монтажных работ с поставкой оборудования подрядчика по объекту: «Модернизация системы электроснабжения IT-инфраструктуры (Поставка и монтаж системы бесперебойного питания серверной)» (код ИП 25-0250)</t>
  </si>
  <si>
    <t>Расчет предельной стоимости лота</t>
  </si>
  <si>
    <t>ОК</t>
  </si>
  <si>
    <t>ОК ЕП</t>
  </si>
  <si>
    <t xml:space="preserve">ООО "ИНТЕРСВЯЗЬ" </t>
  </si>
  <si>
    <t>32515030328</t>
  </si>
  <si>
    <t>https://corp.roseltorg.ru</t>
  </si>
  <si>
    <t>ООО "ИНЖЕНЕРНОЕ БЮРО ВССТ"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</si>
</sst>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
    <numFmt numFmtId="174" formatCode="#,##0.00_ ;\-#,##0.00\ "/>
    <numFmt numFmtId="175" formatCode="[$-419]mmmm\ yyyy;@"/>
    <numFmt numFmtId="176" formatCode="#,##0.000"/>
  </numFmts>
  <fonts count="72"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u/>
      <sz val="11"/>
      <color theme="1"/>
      <name val="Times New Roman"/>
      <family val="1"/>
      <charset val="204"/>
    </font>
    <font>
      <sz val="11"/>
      <color theme="1"/>
      <name val="Times New Roman"/>
      <family val="1"/>
      <charset val="204"/>
    </font>
    <font>
      <sz val="10"/>
      <color theme="1"/>
      <name val="Arial Cyr"/>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sz val="9"/>
      <name val="Times New Roman"/>
      <family val="1"/>
      <charset val="204"/>
    </font>
    <font>
      <sz val="9"/>
      <color theme="0" tint="-0.14999847407452621"/>
      <name val="Times New Roman"/>
      <family val="1"/>
      <charset val="204"/>
    </font>
    <font>
      <sz val="10"/>
      <color indexed="64"/>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s>
  <fills count="31">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indexed="64"/>
      </patternFill>
    </fill>
    <fill>
      <patternFill patternType="solid">
        <fgColor indexed="5"/>
        <bgColor indexed="64"/>
      </patternFill>
    </fill>
    <fill>
      <patternFill patternType="solid">
        <fgColor theme="5" tint="0.59999389629810485"/>
        <bgColor theme="5" tint="0.59999389629810485"/>
      </patternFill>
    </fill>
    <fill>
      <patternFill patternType="solid">
        <fgColor indexed="5"/>
        <bgColor indexed="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0" tint="-4.9989318521683403E-2"/>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64" fillId="0" borderId="0"/>
    <xf numFmtId="0" fontId="64" fillId="0" borderId="0"/>
    <xf numFmtId="0" fontId="64" fillId="0" borderId="0"/>
    <xf numFmtId="0" fontId="64" fillId="0" borderId="0"/>
    <xf numFmtId="0" fontId="64" fillId="0" borderId="0"/>
    <xf numFmtId="0" fontId="64"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64"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64" fillId="0" borderId="0" applyFont="0" applyFill="0" applyBorder="0" applyProtection="0"/>
    <xf numFmtId="165" fontId="4" fillId="0" borderId="0" applyFont="0" applyFill="0" applyBorder="0" applyProtection="0"/>
    <xf numFmtId="166" fontId="64" fillId="0" borderId="0" applyFont="0" applyFill="0" applyBorder="0" applyProtection="0"/>
    <xf numFmtId="0" fontId="23" fillId="4" borderId="0" applyNumberFormat="0" applyBorder="0" applyProtection="0"/>
  </cellStyleXfs>
  <cellXfs count="362">
    <xf numFmtId="0" fontId="0" fillId="0" borderId="0" xfId="0"/>
    <xf numFmtId="0" fontId="64"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5"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0" xfId="52" applyFont="1" applyBorder="1" applyAlignment="1">
      <alignment horizontal="left" vertical="center" wrapText="1"/>
    </xf>
    <xf numFmtId="0" fontId="32" fillId="0" borderId="11" xfId="52" applyFont="1" applyBorder="1" applyAlignment="1">
      <alignment vertical="center" wrapText="1"/>
    </xf>
    <xf numFmtId="0" fontId="64" fillId="0" borderId="10" xfId="52" applyBorder="1" applyAlignment="1">
      <alignment vertical="center"/>
    </xf>
    <xf numFmtId="0" fontId="32" fillId="0" borderId="10" xfId="52" applyFont="1" applyBorder="1" applyAlignment="1">
      <alignment vertical="center"/>
    </xf>
    <xf numFmtId="0" fontId="36" fillId="0" borderId="10" xfId="52" applyFont="1" applyBorder="1" applyAlignment="1">
      <alignment horizontal="center" vertical="center" wrapText="1"/>
    </xf>
    <xf numFmtId="0" fontId="37" fillId="0" borderId="10" xfId="41" applyFont="1" applyBorder="1" applyAlignment="1">
      <alignment horizontal="center" vertical="center" wrapText="1"/>
    </xf>
    <xf numFmtId="0" fontId="36" fillId="0" borderId="11" xfId="52" applyFont="1" applyBorder="1" applyAlignment="1">
      <alignment horizontal="center" vertical="center" wrapText="1"/>
    </xf>
    <xf numFmtId="0" fontId="36" fillId="0" borderId="10" xfId="52" applyFont="1" applyBorder="1" applyAlignment="1">
      <alignment horizontal="center" vertical="center"/>
    </xf>
    <xf numFmtId="0" fontId="38" fillId="0" borderId="10" xfId="52" applyFont="1" applyBorder="1" applyAlignment="1">
      <alignment horizontal="center" vertical="center"/>
    </xf>
    <xf numFmtId="0" fontId="38" fillId="0" borderId="11" xfId="52" applyFont="1" applyBorder="1" applyAlignment="1">
      <alignment horizontal="center" vertical="center"/>
    </xf>
    <xf numFmtId="0" fontId="64"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9" fillId="0" borderId="0" xfId="39" applyFont="1" applyAlignment="1">
      <alignment horizontal="left"/>
    </xf>
    <xf numFmtId="0" fontId="40"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1" xfId="41" applyFont="1" applyBorder="1" applyAlignment="1">
      <alignment vertical="center" wrapText="1"/>
    </xf>
    <xf numFmtId="49" fontId="32" fillId="0" borderId="15" xfId="52" applyNumberFormat="1" applyFont="1" applyBorder="1" applyAlignment="1">
      <alignment horizontal="center" vertical="center"/>
    </xf>
    <xf numFmtId="0" fontId="32" fillId="0" borderId="15" xfId="52" applyFont="1" applyBorder="1" applyAlignment="1">
      <alignment horizontal="left" vertical="center" wrapText="1"/>
    </xf>
    <xf numFmtId="2" fontId="32" fillId="0" borderId="10" xfId="52" applyNumberFormat="1" applyFont="1" applyBorder="1" applyAlignment="1">
      <alignment horizontal="left" vertical="center" wrapText="1"/>
    </xf>
    <xf numFmtId="0" fontId="32" fillId="0" borderId="0" xfId="52" applyFont="1" applyAlignment="1">
      <alignment vertical="center" wrapText="1"/>
    </xf>
    <xf numFmtId="0" fontId="33" fillId="0" borderId="0" xfId="52" applyFont="1" applyAlignment="1">
      <alignment vertical="center"/>
    </xf>
    <xf numFmtId="0" fontId="42" fillId="0" borderId="0" xfId="51" applyFont="1"/>
    <xf numFmtId="0" fontId="37" fillId="0" borderId="0" xfId="51"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8" fillId="0" borderId="0" xfId="0" applyFont="1"/>
    <xf numFmtId="0" fontId="15" fillId="0" borderId="10" xfId="52" applyFont="1" applyBorder="1" applyAlignment="1">
      <alignment vertical="center"/>
    </xf>
    <xf numFmtId="0" fontId="43" fillId="0" borderId="0" xfId="39" applyFont="1"/>
    <xf numFmtId="0" fontId="32" fillId="0" borderId="0" xfId="55" applyFont="1" applyAlignment="1">
      <alignment vertical="center" wrapText="1"/>
    </xf>
    <xf numFmtId="0" fontId="32" fillId="0" borderId="0" xfId="55" applyFont="1" applyAlignment="1">
      <alignment vertical="center"/>
    </xf>
    <xf numFmtId="0" fontId="28" fillId="0" borderId="0" xfId="53" applyFont="1" applyAlignment="1">
      <alignment vertical="center"/>
    </xf>
    <xf numFmtId="0" fontId="37" fillId="0" borderId="0" xfId="55" applyFont="1" applyAlignment="1">
      <alignment vertical="center" wrapText="1"/>
    </xf>
    <xf numFmtId="0" fontId="37" fillId="0" borderId="0" xfId="55" applyFont="1" applyAlignment="1">
      <alignment vertical="center"/>
    </xf>
    <xf numFmtId="0" fontId="37" fillId="0" borderId="0" xfId="55" applyFont="1" applyAlignment="1">
      <alignment horizontal="center" vertical="center" wrapText="1"/>
    </xf>
    <xf numFmtId="0" fontId="37" fillId="0" borderId="0" xfId="55" applyFont="1" applyAlignment="1">
      <alignment horizontal="center" vertical="center"/>
    </xf>
    <xf numFmtId="0" fontId="44" fillId="0" borderId="0" xfId="55" applyFont="1" applyAlignment="1">
      <alignment horizontal="left" vertical="center"/>
    </xf>
    <xf numFmtId="0" fontId="45" fillId="0" borderId="0" xfId="55" applyFont="1" applyAlignment="1">
      <alignment vertical="center"/>
    </xf>
    <xf numFmtId="0" fontId="32" fillId="0" borderId="22" xfId="55" applyFont="1" applyBorder="1" applyAlignment="1">
      <alignment vertical="center" wrapText="1"/>
    </xf>
    <xf numFmtId="3" fontId="42" fillId="0" borderId="23" xfId="55" applyNumberFormat="1" applyFont="1" applyBorder="1" applyAlignment="1">
      <alignment vertical="center"/>
    </xf>
    <xf numFmtId="0" fontId="32" fillId="0" borderId="24" xfId="55" applyFont="1" applyBorder="1" applyAlignment="1">
      <alignment vertical="center" wrapText="1"/>
    </xf>
    <xf numFmtId="3" fontId="42" fillId="0" borderId="25" xfId="55" applyNumberFormat="1" applyFont="1" applyBorder="1" applyAlignment="1">
      <alignment vertical="center"/>
    </xf>
    <xf numFmtId="0" fontId="32" fillId="0" borderId="26" xfId="55" applyFont="1" applyBorder="1" applyAlignment="1">
      <alignment vertical="center" wrapText="1"/>
    </xf>
    <xf numFmtId="3" fontId="42" fillId="0" borderId="27" xfId="55" applyNumberFormat="1" applyFont="1" applyBorder="1" applyAlignment="1">
      <alignment vertical="center"/>
    </xf>
    <xf numFmtId="0" fontId="46" fillId="0" borderId="28" xfId="55" applyFont="1" applyBorder="1" applyAlignment="1">
      <alignment vertical="center" wrapText="1"/>
    </xf>
    <xf numFmtId="10" fontId="42" fillId="0" borderId="27" xfId="55" applyNumberFormat="1" applyFont="1" applyBorder="1" applyAlignment="1">
      <alignment vertical="center"/>
    </xf>
    <xf numFmtId="0" fontId="32" fillId="0" borderId="28" xfId="55" applyFont="1" applyBorder="1" applyAlignment="1">
      <alignment vertical="center" wrapText="1"/>
    </xf>
    <xf numFmtId="9" fontId="42" fillId="0" borderId="29" xfId="55" applyNumberFormat="1" applyFont="1" applyBorder="1" applyAlignment="1">
      <alignment vertical="center"/>
    </xf>
    <xf numFmtId="0" fontId="32" fillId="0" borderId="30" xfId="55" applyFont="1" applyBorder="1" applyAlignment="1">
      <alignment vertical="center" wrapText="1"/>
    </xf>
    <xf numFmtId="3" fontId="42" fillId="0" borderId="22" xfId="55" applyNumberFormat="1" applyFont="1" applyBorder="1" applyAlignment="1">
      <alignment vertical="center"/>
    </xf>
    <xf numFmtId="0" fontId="32" fillId="0" borderId="31" xfId="55" applyFont="1" applyBorder="1" applyAlignment="1">
      <alignment vertical="center" wrapText="1"/>
    </xf>
    <xf numFmtId="10" fontId="42" fillId="0" borderId="32" xfId="55" applyNumberFormat="1" applyFont="1" applyBorder="1" applyAlignment="1">
      <alignment vertical="center"/>
    </xf>
    <xf numFmtId="10" fontId="42" fillId="0" borderId="24" xfId="55" applyNumberFormat="1" applyFont="1" applyBorder="1" applyAlignment="1">
      <alignment vertical="center"/>
    </xf>
    <xf numFmtId="0" fontId="32" fillId="0" borderId="33" xfId="55" applyFont="1" applyBorder="1" applyAlignment="1">
      <alignment vertical="center" wrapText="1"/>
    </xf>
    <xf numFmtId="167" fontId="42" fillId="0" borderId="28" xfId="55" applyNumberFormat="1" applyFont="1" applyBorder="1" applyAlignment="1">
      <alignment vertical="center"/>
    </xf>
    <xf numFmtId="0" fontId="47" fillId="0" borderId="0" xfId="55" applyFont="1" applyAlignment="1">
      <alignment vertical="center"/>
    </xf>
    <xf numFmtId="0" fontId="32" fillId="0" borderId="34" xfId="55" applyFont="1" applyBorder="1" applyAlignment="1">
      <alignment horizontal="left" vertical="center" wrapText="1"/>
    </xf>
    <xf numFmtId="1" fontId="32" fillId="0" borderId="35" xfId="55" applyNumberFormat="1" applyFont="1" applyBorder="1" applyAlignment="1">
      <alignment horizontal="center" vertical="center"/>
    </xf>
    <xf numFmtId="0" fontId="32" fillId="0" borderId="36" xfId="55" applyFont="1" applyBorder="1" applyAlignment="1">
      <alignment vertical="center" wrapText="1"/>
    </xf>
    <xf numFmtId="10" fontId="42" fillId="0" borderId="10" xfId="55" applyNumberFormat="1" applyFont="1" applyBorder="1" applyAlignment="1">
      <alignment vertical="center"/>
    </xf>
    <xf numFmtId="0" fontId="32" fillId="0" borderId="37" xfId="55" applyFont="1" applyBorder="1" applyAlignment="1">
      <alignment vertical="center" wrapText="1"/>
    </xf>
    <xf numFmtId="3" fontId="42" fillId="0" borderId="38" xfId="55" applyNumberFormat="1" applyFont="1" applyBorder="1" applyAlignment="1">
      <alignment vertical="center"/>
    </xf>
    <xf numFmtId="0" fontId="48" fillId="0" borderId="34" xfId="55" applyFont="1" applyBorder="1" applyAlignment="1">
      <alignment vertical="center" wrapText="1"/>
    </xf>
    <xf numFmtId="1" fontId="15" fillId="0" borderId="35" xfId="55" applyNumberFormat="1" applyFont="1" applyBorder="1" applyAlignment="1">
      <alignment horizontal="center" vertical="center"/>
    </xf>
    <xf numFmtId="0" fontId="15" fillId="0" borderId="36" xfId="55" applyFont="1" applyBorder="1" applyAlignment="1">
      <alignment vertical="center" wrapText="1"/>
    </xf>
    <xf numFmtId="3" fontId="49" fillId="0" borderId="10" xfId="55" applyNumberFormat="1" applyFont="1" applyBorder="1" applyAlignment="1">
      <alignment vertical="center"/>
    </xf>
    <xf numFmtId="0" fontId="15" fillId="0" borderId="37" xfId="55" applyFont="1" applyBorder="1" applyAlignment="1">
      <alignment vertical="center" wrapText="1"/>
    </xf>
    <xf numFmtId="3" fontId="49" fillId="0" borderId="38" xfId="55" applyNumberFormat="1" applyFont="1" applyBorder="1" applyAlignment="1">
      <alignment vertical="center"/>
    </xf>
    <xf numFmtId="0" fontId="50" fillId="0" borderId="0" xfId="39" applyFont="1"/>
    <xf numFmtId="0" fontId="51" fillId="0" borderId="0" xfId="55" applyFont="1" applyAlignment="1">
      <alignment vertical="center" wrapText="1"/>
    </xf>
    <xf numFmtId="3" fontId="51" fillId="0" borderId="0" xfId="55" applyNumberFormat="1" applyFont="1" applyAlignment="1">
      <alignment horizontal="center" vertical="center"/>
    </xf>
    <xf numFmtId="0" fontId="48" fillId="0" borderId="36" xfId="55" applyFont="1" applyBorder="1" applyAlignment="1">
      <alignment vertical="center" wrapText="1"/>
    </xf>
    <xf numFmtId="3" fontId="48" fillId="0" borderId="10" xfId="55" applyNumberFormat="1" applyFont="1" applyBorder="1" applyAlignment="1">
      <alignment vertical="center"/>
    </xf>
    <xf numFmtId="0" fontId="15" fillId="0" borderId="36" xfId="55" applyFont="1" applyBorder="1" applyAlignment="1">
      <alignment horizontal="left" vertical="center" wrapText="1"/>
    </xf>
    <xf numFmtId="0" fontId="48" fillId="0" borderId="36" xfId="55" applyFont="1" applyBorder="1" applyAlignment="1">
      <alignment horizontal="left" vertical="center" wrapText="1"/>
    </xf>
    <xf numFmtId="0" fontId="15" fillId="0" borderId="0" xfId="55" applyFont="1" applyAlignment="1">
      <alignment vertical="center"/>
    </xf>
    <xf numFmtId="0" fontId="48" fillId="0" borderId="37" xfId="55" applyFont="1" applyBorder="1" applyAlignment="1">
      <alignment horizontal="left" vertical="center" wrapText="1"/>
    </xf>
    <xf numFmtId="3" fontId="48" fillId="0" borderId="38" xfId="55" applyNumberFormat="1" applyFont="1" applyBorder="1" applyAlignment="1">
      <alignment vertical="center"/>
    </xf>
    <xf numFmtId="0" fontId="52" fillId="0" borderId="0" xfId="39" applyFont="1"/>
    <xf numFmtId="0" fontId="53" fillId="0" borderId="0" xfId="55" applyFont="1" applyAlignment="1">
      <alignment vertical="center" wrapText="1"/>
    </xf>
    <xf numFmtId="168" fontId="54" fillId="0" borderId="0" xfId="55" applyNumberFormat="1" applyFont="1" applyAlignment="1">
      <alignment horizontal="center" vertical="center"/>
    </xf>
    <xf numFmtId="169" fontId="49" fillId="0" borderId="10" xfId="55" applyNumberFormat="1" applyFont="1" applyBorder="1" applyAlignment="1">
      <alignment horizontal="center" vertical="center"/>
    </xf>
    <xf numFmtId="170" fontId="48" fillId="0" borderId="10" xfId="55" applyNumberFormat="1" applyFont="1" applyBorder="1" applyAlignment="1">
      <alignment vertical="center"/>
    </xf>
    <xf numFmtId="171" fontId="48" fillId="0" borderId="10" xfId="55" applyNumberFormat="1" applyFont="1" applyBorder="1" applyAlignment="1">
      <alignment vertical="center"/>
    </xf>
    <xf numFmtId="0" fontId="48" fillId="0" borderId="37" xfId="55" applyFont="1" applyBorder="1" applyAlignment="1">
      <alignment vertical="center" wrapText="1"/>
    </xf>
    <xf numFmtId="171" fontId="48" fillId="0" borderId="38" xfId="55" applyNumberFormat="1" applyFont="1" applyBorder="1" applyAlignment="1">
      <alignment vertical="center"/>
    </xf>
    <xf numFmtId="1" fontId="32" fillId="0" borderId="0" xfId="55" applyNumberFormat="1" applyFont="1" applyAlignment="1">
      <alignment vertical="center"/>
    </xf>
    <xf numFmtId="0" fontId="55" fillId="0" borderId="0" xfId="53" applyFont="1" applyAlignment="1">
      <alignment wrapText="1"/>
    </xf>
    <xf numFmtId="0" fontId="55" fillId="0" borderId="0" xfId="53" applyFont="1"/>
    <xf numFmtId="0" fontId="56" fillId="0" borderId="0" xfId="53" applyFont="1"/>
    <xf numFmtId="49" fontId="55" fillId="0" borderId="0" xfId="53" applyNumberFormat="1" applyFont="1" applyAlignment="1">
      <alignment vertical="center"/>
    </xf>
    <xf numFmtId="172" fontId="32" fillId="0" borderId="0" xfId="55" applyNumberFormat="1" applyFont="1" applyAlignment="1">
      <alignment vertical="center"/>
    </xf>
    <xf numFmtId="0" fontId="43" fillId="0" borderId="0" xfId="39" applyFont="1" applyAlignment="1">
      <alignment wrapText="1"/>
    </xf>
    <xf numFmtId="0" fontId="43" fillId="0" borderId="10" xfId="39" applyFont="1" applyBorder="1" applyAlignment="1">
      <alignment wrapText="1"/>
    </xf>
    <xf numFmtId="0" fontId="43" fillId="0" borderId="10" xfId="39" applyFont="1" applyBorder="1"/>
    <xf numFmtId="10" fontId="57" fillId="24" borderId="10" xfId="39" applyNumberFormat="1" applyFont="1" applyFill="1" applyBorder="1"/>
    <xf numFmtId="10" fontId="57" fillId="25" borderId="10" xfId="39" applyNumberFormat="1" applyFont="1" applyFill="1" applyBorder="1"/>
    <xf numFmtId="10" fontId="42" fillId="26" borderId="10" xfId="55" applyNumberFormat="1" applyFont="1" applyFill="1" applyBorder="1" applyAlignment="1">
      <alignment vertical="center"/>
    </xf>
    <xf numFmtId="10" fontId="43" fillId="0" borderId="12" xfId="39" applyNumberFormat="1" applyFont="1" applyBorder="1"/>
    <xf numFmtId="0" fontId="43" fillId="26" borderId="10" xfId="39" applyFont="1" applyFill="1" applyBorder="1"/>
    <xf numFmtId="3" fontId="32" fillId="26" borderId="10" xfId="55" applyNumberFormat="1" applyFont="1" applyFill="1" applyBorder="1" applyAlignment="1">
      <alignment horizontal="right" vertical="center"/>
    </xf>
    <xf numFmtId="3" fontId="32" fillId="27" borderId="10" xfId="55" applyNumberFormat="1" applyFont="1" applyFill="1" applyBorder="1" applyAlignment="1">
      <alignment horizontal="right" vertical="center"/>
    </xf>
    <xf numFmtId="168" fontId="42" fillId="26" borderId="10" xfId="55" applyNumberFormat="1" applyFont="1" applyFill="1" applyBorder="1" applyAlignment="1">
      <alignment horizontal="right" vertical="center"/>
    </xf>
    <xf numFmtId="168" fontId="42" fillId="27" borderId="10" xfId="55" applyNumberFormat="1" applyFont="1" applyFill="1" applyBorder="1" applyAlignment="1">
      <alignment horizontal="right" vertical="center"/>
    </xf>
    <xf numFmtId="0" fontId="16" fillId="0" borderId="0" xfId="39" applyFont="1" applyAlignment="1">
      <alignment wrapText="1"/>
    </xf>
    <xf numFmtId="0" fontId="16" fillId="0" borderId="0" xfId="39" applyFont="1"/>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28" borderId="10" xfId="41" applyFont="1" applyFill="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173" fontId="28" fillId="0" borderId="10" xfId="41" applyNumberFormat="1" applyFont="1" applyBorder="1" applyAlignment="1">
      <alignment horizontal="right" vertical="top" wrapText="1"/>
    </xf>
    <xf numFmtId="14" fontId="15" fillId="28" borderId="10" xfId="41" applyNumberFormat="1" applyFont="1" applyFill="1" applyBorder="1" applyAlignment="1">
      <alignment horizontal="center" vertical="center" wrapText="1"/>
    </xf>
    <xf numFmtId="0" fontId="15" fillId="0" borderId="0" xfId="41" applyFont="1" applyAlignment="1">
      <alignment vertical="top" wrapText="1"/>
    </xf>
    <xf numFmtId="0" fontId="35" fillId="0" borderId="0" xfId="41" applyFont="1" applyAlignment="1">
      <alignment vertical="center"/>
    </xf>
    <xf numFmtId="0" fontId="26" fillId="0" borderId="0" xfId="41" applyFont="1"/>
    <xf numFmtId="0" fontId="28" fillId="0" borderId="0" xfId="56"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174" fontId="28" fillId="0" borderId="10" xfId="41" applyNumberFormat="1" applyFont="1" applyBorder="1" applyAlignment="1">
      <alignment horizontal="center" vertical="center" wrapText="1"/>
    </xf>
    <xf numFmtId="174" fontId="36"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174" fontId="28" fillId="0" borderId="10" xfId="41" applyNumberFormat="1" applyFont="1" applyBorder="1" applyAlignment="1">
      <alignment horizontal="center" vertical="center"/>
    </xf>
    <xf numFmtId="174" fontId="15" fillId="0" borderId="10" xfId="41" applyNumberFormat="1" applyFont="1" applyBorder="1" applyAlignment="1">
      <alignment horizontal="center" vertical="center" wrapText="1"/>
    </xf>
    <xf numFmtId="174" fontId="15" fillId="0" borderId="10" xfId="0" applyNumberFormat="1" applyFont="1" applyBorder="1" applyAlignment="1">
      <alignment horizontal="center" vertical="center"/>
    </xf>
    <xf numFmtId="0" fontId="15" fillId="0" borderId="19" xfId="41" applyFont="1" applyBorder="1" applyAlignment="1">
      <alignment horizontal="left" vertical="center" wrapText="1"/>
    </xf>
    <xf numFmtId="174" fontId="28" fillId="0" borderId="10" xfId="0" applyNumberFormat="1" applyFont="1" applyBorder="1" applyAlignment="1">
      <alignment horizontal="center" vertical="center"/>
    </xf>
    <xf numFmtId="0" fontId="58" fillId="0" borderId="10" xfId="47" applyFont="1" applyBorder="1" applyAlignment="1">
      <alignment horizontal="left" vertical="center" wrapText="1"/>
    </xf>
    <xf numFmtId="174" fontId="59" fillId="0" borderId="10" xfId="47" applyNumberFormat="1" applyFont="1" applyBorder="1" applyAlignment="1">
      <alignment horizontal="center" vertical="center" wrapText="1"/>
    </xf>
    <xf numFmtId="0" fontId="59" fillId="0" borderId="10" xfId="47" applyFont="1" applyBorder="1" applyAlignment="1">
      <alignment horizontal="left" vertical="center" wrapText="1"/>
    </xf>
    <xf numFmtId="0" fontId="58" fillId="0" borderId="16" xfId="47" applyFont="1" applyBorder="1" applyAlignment="1">
      <alignment horizontal="left" vertical="center" wrapText="1"/>
    </xf>
    <xf numFmtId="174" fontId="59" fillId="0" borderId="16" xfId="47" applyNumberFormat="1" applyFont="1" applyBorder="1" applyAlignment="1">
      <alignment horizontal="center"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wrapText="1"/>
    </xf>
    <xf numFmtId="0" fontId="15" fillId="0" borderId="0" xfId="41" applyFont="1" applyAlignment="1">
      <alignment horizontal="left"/>
    </xf>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61" fillId="0" borderId="0" xfId="51" applyFont="1"/>
    <xf numFmtId="0" fontId="61" fillId="0" borderId="10" xfId="51" applyFont="1" applyBorder="1" applyAlignment="1">
      <alignment horizontal="center" vertical="center"/>
    </xf>
    <xf numFmtId="1" fontId="45" fillId="0" borderId="10" xfId="51" applyNumberFormat="1" applyFont="1" applyBorder="1" applyAlignment="1">
      <alignment horizontal="center" vertical="center"/>
    </xf>
    <xf numFmtId="49" fontId="45" fillId="0" borderId="10" xfId="51" applyNumberFormat="1" applyFont="1" applyBorder="1" applyAlignment="1">
      <alignment horizontal="center" vertical="center"/>
    </xf>
    <xf numFmtId="49" fontId="61" fillId="0" borderId="10" xfId="51" applyNumberFormat="1" applyFont="1" applyBorder="1" applyAlignment="1">
      <alignment horizontal="center" vertical="center"/>
    </xf>
    <xf numFmtId="175" fontId="61" fillId="0" borderId="10" xfId="51" applyNumberFormat="1" applyFont="1" applyBorder="1" applyAlignment="1">
      <alignment horizontal="center" vertical="center"/>
    </xf>
    <xf numFmtId="1" fontId="61" fillId="0" borderId="10" xfId="51" applyNumberFormat="1" applyFont="1" applyBorder="1" applyAlignment="1">
      <alignment horizontal="center" vertical="center"/>
    </xf>
    <xf numFmtId="49" fontId="61" fillId="0" borderId="10" xfId="51" applyNumberFormat="1" applyFont="1" applyBorder="1" applyAlignment="1">
      <alignment horizontal="center" vertical="center" wrapText="1"/>
    </xf>
    <xf numFmtId="168" fontId="61" fillId="0" borderId="10" xfId="51" applyNumberFormat="1" applyFont="1" applyBorder="1" applyAlignment="1">
      <alignment horizontal="center" vertical="center"/>
    </xf>
    <xf numFmtId="1" fontId="61" fillId="0" borderId="10" xfId="51" applyNumberFormat="1" applyFont="1" applyBorder="1" applyAlignment="1">
      <alignment horizontal="center" vertical="center" wrapText="1"/>
    </xf>
    <xf numFmtId="14" fontId="61" fillId="0" borderId="10" xfId="51" applyNumberFormat="1" applyFont="1" applyBorder="1" applyAlignment="1">
      <alignment horizontal="center" vertical="center"/>
    </xf>
    <xf numFmtId="14" fontId="61" fillId="0" borderId="10" xfId="51" applyNumberFormat="1" applyFont="1" applyBorder="1" applyAlignment="1">
      <alignment horizontal="center" vertical="center" wrapText="1"/>
    </xf>
    <xf numFmtId="0" fontId="49" fillId="0" borderId="0" xfId="41" applyFont="1"/>
    <xf numFmtId="0" fontId="62" fillId="0" borderId="0" xfId="41" applyFont="1" applyAlignment="1">
      <alignment horizontal="center"/>
    </xf>
    <xf numFmtId="0" fontId="62" fillId="0" borderId="0" xfId="41" applyFont="1"/>
    <xf numFmtId="2" fontId="63" fillId="0" borderId="0" xfId="41" applyNumberFormat="1" applyFont="1" applyAlignment="1">
      <alignment horizontal="right" vertical="top" wrapText="1"/>
    </xf>
    <xf numFmtId="0" fontId="49" fillId="0" borderId="0" xfId="41" applyFont="1" applyAlignment="1">
      <alignment horizontal="right"/>
    </xf>
    <xf numFmtId="0" fontId="48" fillId="0" borderId="40" xfId="41" applyFont="1" applyBorder="1" applyAlignment="1">
      <alignment horizontal="justify"/>
    </xf>
    <xf numFmtId="0" fontId="49" fillId="0" borderId="40" xfId="41" applyFont="1" applyBorder="1" applyAlignment="1">
      <alignment horizontal="justify"/>
    </xf>
    <xf numFmtId="0" fontId="49" fillId="0" borderId="41" xfId="41" applyFont="1" applyBorder="1" applyAlignment="1">
      <alignment horizontal="justify"/>
    </xf>
    <xf numFmtId="0" fontId="48" fillId="0" borderId="40" xfId="41" applyFont="1" applyBorder="1" applyAlignment="1">
      <alignment vertical="top" wrapText="1"/>
    </xf>
    <xf numFmtId="0" fontId="48" fillId="0" borderId="42" xfId="41" applyFont="1" applyBorder="1" applyAlignment="1">
      <alignment vertical="top" wrapText="1"/>
    </xf>
    <xf numFmtId="0" fontId="49" fillId="0" borderId="43" xfId="41" applyFont="1" applyBorder="1" applyAlignment="1">
      <alignment horizontal="justify" vertical="top" wrapText="1"/>
    </xf>
    <xf numFmtId="0" fontId="48" fillId="0" borderId="42" xfId="41" applyFont="1" applyBorder="1" applyAlignment="1">
      <alignment horizontal="justify" vertical="top" wrapText="1"/>
    </xf>
    <xf numFmtId="2" fontId="49" fillId="0" borderId="40" xfId="41" applyNumberFormat="1" applyFont="1" applyBorder="1" applyAlignment="1">
      <alignment horizontal="justify" vertical="top" wrapText="1"/>
    </xf>
    <xf numFmtId="0" fontId="49" fillId="0" borderId="40" xfId="41" applyFont="1" applyBorder="1" applyAlignment="1">
      <alignment horizontal="justify" vertical="top" wrapText="1"/>
    </xf>
    <xf numFmtId="0" fontId="48" fillId="0" borderId="40" xfId="41" applyFont="1" applyBorder="1" applyAlignment="1">
      <alignment horizontal="justify" vertical="top" wrapText="1"/>
    </xf>
    <xf numFmtId="2" fontId="49" fillId="0" borderId="43" xfId="41" applyNumberFormat="1" applyFont="1" applyBorder="1" applyAlignment="1">
      <alignment horizontal="left" vertical="center" wrapText="1"/>
    </xf>
    <xf numFmtId="176" fontId="49" fillId="0" borderId="40" xfId="41" applyNumberFormat="1" applyFont="1" applyBorder="1" applyAlignment="1">
      <alignment horizontal="justify" vertical="top" wrapText="1"/>
    </xf>
    <xf numFmtId="0" fontId="49" fillId="29" borderId="40" xfId="41" applyFont="1" applyFill="1" applyBorder="1" applyAlignment="1">
      <alignment horizontal="justify" vertical="top" wrapText="1"/>
    </xf>
    <xf numFmtId="2" fontId="49" fillId="29" borderId="43" xfId="41" applyNumberFormat="1" applyFont="1" applyFill="1" applyBorder="1" applyAlignment="1">
      <alignment horizontal="left" vertical="center" wrapText="1"/>
    </xf>
    <xf numFmtId="10" fontId="49" fillId="0" borderId="40" xfId="41" applyNumberFormat="1" applyFont="1" applyBorder="1" applyAlignment="1">
      <alignment horizontal="justify" vertical="top" wrapText="1"/>
    </xf>
    <xf numFmtId="0" fontId="48" fillId="0" borderId="41" xfId="41" applyFont="1" applyBorder="1" applyAlignment="1">
      <alignment vertical="top" wrapText="1"/>
    </xf>
    <xf numFmtId="9" fontId="49" fillId="0" borderId="44" xfId="60" quotePrefix="1" applyNumberFormat="1" applyFont="1" applyBorder="1" applyAlignment="1">
      <alignment horizontal="justify" vertical="top" wrapText="1"/>
    </xf>
    <xf numFmtId="0" fontId="49" fillId="0" borderId="41" xfId="41" applyFont="1" applyBorder="1" applyAlignment="1">
      <alignment vertical="top" wrapText="1"/>
    </xf>
    <xf numFmtId="0" fontId="49" fillId="0" borderId="44" xfId="41" quotePrefix="1" applyFont="1" applyBorder="1" applyAlignment="1">
      <alignment horizontal="justify" vertical="top" wrapText="1"/>
    </xf>
    <xf numFmtId="10" fontId="49" fillId="0" borderId="45" xfId="41"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1" applyNumberFormat="1" applyFont="1"/>
    <xf numFmtId="0" fontId="49" fillId="0" borderId="46" xfId="41" applyFont="1" applyBorder="1" applyAlignment="1">
      <alignment vertical="top" wrapText="1"/>
    </xf>
    <xf numFmtId="0" fontId="49" fillId="0" borderId="42" xfId="41" applyFont="1" applyBorder="1" applyAlignment="1">
      <alignment vertical="top" wrapText="1"/>
    </xf>
    <xf numFmtId="0" fontId="49" fillId="0" borderId="40" xfId="41" applyFont="1" applyBorder="1" applyAlignment="1">
      <alignment vertical="top" wrapText="1"/>
    </xf>
    <xf numFmtId="0" fontId="49" fillId="0" borderId="40" xfId="41" applyFont="1" applyBorder="1" applyAlignment="1">
      <alignment horizontal="left" vertical="top" wrapText="1"/>
    </xf>
    <xf numFmtId="0" fontId="49" fillId="0" borderId="44" xfId="41" applyFont="1" applyBorder="1" applyAlignment="1">
      <alignment horizontal="left" vertical="top" wrapText="1"/>
    </xf>
    <xf numFmtId="0" fontId="48" fillId="0" borderId="41" xfId="41" applyFont="1" applyBorder="1" applyAlignment="1">
      <alignment horizontal="left" vertical="center" wrapText="1"/>
    </xf>
    <xf numFmtId="0" fontId="49" fillId="0" borderId="44" xfId="41" applyFont="1" applyBorder="1" applyAlignment="1">
      <alignment horizontal="justify" vertical="top" wrapText="1"/>
    </xf>
    <xf numFmtId="0" fontId="49" fillId="0" borderId="45" xfId="41" applyFont="1" applyBorder="1" applyAlignment="1">
      <alignment horizontal="justify" vertical="top" wrapText="1"/>
    </xf>
    <xf numFmtId="14" fontId="49" fillId="0" borderId="44" xfId="41" applyNumberFormat="1" applyFont="1" applyBorder="1" applyAlignment="1">
      <alignment horizontal="justify" vertical="top" wrapText="1"/>
    </xf>
    <xf numFmtId="0" fontId="48" fillId="0" borderId="41" xfId="41" applyFont="1" applyBorder="1" applyAlignment="1">
      <alignment horizontal="center" vertical="center" wrapText="1"/>
    </xf>
    <xf numFmtId="0" fontId="49" fillId="0" borderId="44" xfId="41" applyFont="1" applyBorder="1" applyAlignment="1">
      <alignment vertical="top" wrapText="1"/>
    </xf>
    <xf numFmtId="0" fontId="49" fillId="0" borderId="42" xfId="41" applyFont="1" applyBorder="1"/>
    <xf numFmtId="0" fontId="36" fillId="0" borderId="10" xfId="52" applyFont="1" applyBorder="1" applyAlignment="1">
      <alignment horizontal="center" vertical="center" wrapText="1"/>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49" fillId="30" borderId="40" xfId="41" applyFont="1" applyFill="1" applyBorder="1" applyAlignment="1">
      <alignment horizontal="justify" vertical="top" wrapText="1"/>
    </xf>
    <xf numFmtId="2" fontId="49" fillId="30" borderId="43" xfId="41" applyNumberFormat="1" applyFont="1" applyFill="1" applyBorder="1" applyAlignment="1">
      <alignment horizontal="left" vertical="center" wrapText="1"/>
    </xf>
    <xf numFmtId="168" fontId="42" fillId="0" borderId="0" xfId="51" applyNumberFormat="1" applyFont="1"/>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0" fillId="0" borderId="0" xfId="52" applyFont="1" applyAlignment="1">
      <alignment horizontal="center" vertical="center" wrapText="1"/>
    </xf>
    <xf numFmtId="0" fontId="35" fillId="0" borderId="0" xfId="52" applyFont="1" applyAlignment="1">
      <alignment horizontal="center" vertical="center" wrapText="1"/>
    </xf>
    <xf numFmtId="0" fontId="35" fillId="0" borderId="0" xfId="52" applyFont="1" applyAlignment="1">
      <alignment horizontal="center" vertical="center"/>
    </xf>
    <xf numFmtId="0" fontId="31" fillId="0" borderId="0" xfId="52" applyFont="1" applyAlignment="1">
      <alignment horizontal="center" vertical="center"/>
    </xf>
    <xf numFmtId="0" fontId="33" fillId="0" borderId="0" xfId="52" applyFont="1" applyAlignment="1">
      <alignment horizontal="center" vertical="center"/>
    </xf>
    <xf numFmtId="0" fontId="31" fillId="0" borderId="0" xfId="52" applyFont="1" applyAlignment="1">
      <alignment horizontal="center" vertical="center" wrapText="1"/>
    </xf>
    <xf numFmtId="0" fontId="32" fillId="0" borderId="14" xfId="52" applyFont="1" applyBorder="1" applyAlignment="1">
      <alignment vertical="center"/>
    </xf>
    <xf numFmtId="0" fontId="36" fillId="0" borderId="10" xfId="52" applyFont="1" applyBorder="1" applyAlignment="1">
      <alignment horizontal="center" vertical="center" wrapText="1"/>
    </xf>
    <xf numFmtId="0" fontId="36" fillId="0" borderId="15" xfId="52" applyFont="1" applyBorder="1" applyAlignment="1">
      <alignment horizontal="center" vertical="center" wrapText="1"/>
    </xf>
    <xf numFmtId="0" fontId="36"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1" fillId="0" borderId="0" xfId="52" applyFont="1" applyAlignment="1">
      <alignment horizontal="center" vertical="center"/>
    </xf>
    <xf numFmtId="0" fontId="41" fillId="0" borderId="0" xfId="52" applyFont="1" applyAlignment="1">
      <alignment horizontal="center" vertical="center" wrapText="1"/>
    </xf>
    <xf numFmtId="0" fontId="42" fillId="0" borderId="0" xfId="51" applyFont="1" applyAlignment="1">
      <alignment horizontal="center"/>
    </xf>
    <xf numFmtId="0" fontId="37" fillId="0" borderId="0" xfId="51"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29" fillId="0" borderId="0" xfId="52" applyFont="1" applyAlignment="1">
      <alignment horizontal="center" vertical="center" wrapText="1"/>
    </xf>
    <xf numFmtId="0" fontId="36" fillId="0" borderId="11" xfId="52" applyFont="1" applyBorder="1" applyAlignment="1">
      <alignment horizontal="center" vertical="center" wrapText="1"/>
    </xf>
    <xf numFmtId="0" fontId="36" fillId="0" borderId="12" xfId="52" applyFont="1" applyBorder="1" applyAlignment="1">
      <alignment horizontal="center" vertical="center" wrapText="1"/>
    </xf>
    <xf numFmtId="0" fontId="36" fillId="0" borderId="13" xfId="52" applyFont="1" applyBorder="1" applyAlignment="1">
      <alignment horizontal="center" vertical="center" wrapText="1"/>
    </xf>
    <xf numFmtId="0" fontId="28" fillId="0" borderId="0" xfId="53" applyFont="1" applyAlignment="1">
      <alignment horizontal="center" vertical="center"/>
    </xf>
    <xf numFmtId="0" fontId="45" fillId="0" borderId="11" xfId="55" applyFont="1" applyBorder="1" applyAlignment="1">
      <alignment horizontal="center" vertical="center" wrapText="1"/>
    </xf>
    <xf numFmtId="0" fontId="45" fillId="0" borderId="12" xfId="55" applyFont="1" applyBorder="1" applyAlignment="1">
      <alignment horizontal="center" vertical="center" wrapText="1"/>
    </xf>
    <xf numFmtId="0" fontId="45" fillId="0" borderId="13" xfId="55" applyFont="1" applyBorder="1" applyAlignment="1">
      <alignment horizontal="center" vertical="center" wrapText="1"/>
    </xf>
    <xf numFmtId="4" fontId="45" fillId="0" borderId="11" xfId="55" applyNumberFormat="1" applyFont="1" applyBorder="1" applyAlignment="1">
      <alignment horizontal="center" vertical="center"/>
    </xf>
    <xf numFmtId="4" fontId="45" fillId="0" borderId="13" xfId="55" applyNumberFormat="1" applyFont="1" applyBorder="1" applyAlignment="1">
      <alignment horizontal="center" vertical="center"/>
    </xf>
    <xf numFmtId="0" fontId="55" fillId="0" borderId="0" xfId="55" applyFont="1" applyAlignment="1">
      <alignment horizontal="left" vertical="center" wrapText="1"/>
    </xf>
    <xf numFmtId="3" fontId="45" fillId="0" borderId="11" xfId="55" applyNumberFormat="1" applyFont="1" applyBorder="1" applyAlignment="1">
      <alignment horizontal="center" vertical="center"/>
    </xf>
    <xf numFmtId="3" fontId="45" fillId="0" borderId="13" xfId="55" applyNumberFormat="1" applyFont="1" applyBorder="1" applyAlignment="1">
      <alignment horizontal="center" vertical="center"/>
    </xf>
    <xf numFmtId="0" fontId="45" fillId="0" borderId="11" xfId="55" applyFont="1" applyBorder="1" applyAlignment="1">
      <alignment horizontal="center" vertical="center"/>
    </xf>
    <xf numFmtId="0" fontId="45" fillId="0" borderId="12" xfId="55" applyFont="1" applyBorder="1" applyAlignment="1">
      <alignment horizontal="center" vertical="center"/>
    </xf>
    <xf numFmtId="0" fontId="45" fillId="0" borderId="13" xfId="55" applyFont="1" applyBorder="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28" fillId="0" borderId="10" xfId="41" applyFont="1" applyFill="1" applyBorder="1" applyAlignment="1">
      <alignment horizontal="center" vertical="center" wrapText="1"/>
    </xf>
    <xf numFmtId="0" fontId="36" fillId="0" borderId="15" xfId="41" applyFont="1" applyFill="1" applyBorder="1" applyAlignment="1">
      <alignment horizontal="center" vertical="center" wrapText="1"/>
    </xf>
    <xf numFmtId="0" fontId="36" fillId="0" borderId="19" xfId="41" applyFont="1" applyFill="1" applyBorder="1" applyAlignment="1">
      <alignment horizontal="center" vertical="center" wrapText="1"/>
    </xf>
    <xf numFmtId="0" fontId="36" fillId="0" borderId="16" xfId="41" applyFont="1" applyFill="1" applyBorder="1" applyAlignment="1">
      <alignment horizontal="center" vertical="center" wrapText="1"/>
    </xf>
    <xf numFmtId="0" fontId="28" fillId="0" borderId="10" xfId="56"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2" xfId="56" applyFont="1" applyFill="1" applyBorder="1" applyAlignment="1">
      <alignment horizontal="center" vertical="center"/>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37" fillId="0" borderId="14" xfId="51" applyFont="1" applyBorder="1" applyAlignment="1">
      <alignment horizontal="center"/>
    </xf>
    <xf numFmtId="0" fontId="36" fillId="0" borderId="15" xfId="51" applyFont="1" applyBorder="1" applyAlignment="1">
      <alignment horizontal="center" vertical="center" wrapText="1"/>
    </xf>
    <xf numFmtId="0" fontId="36" fillId="0" borderId="19" xfId="51" applyFont="1" applyBorder="1" applyAlignment="1">
      <alignment horizontal="center" vertical="center" wrapText="1"/>
    </xf>
    <xf numFmtId="0" fontId="36" fillId="0" borderId="16"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39"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2"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0"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60" fillId="0" borderId="10" xfId="51" applyFont="1" applyBorder="1" applyAlignment="1">
      <alignment horizontal="center" vertical="center" wrapText="1"/>
    </xf>
    <xf numFmtId="0" fontId="37" fillId="0" borderId="10" xfId="51" applyFont="1" applyBorder="1" applyAlignment="1">
      <alignment horizontal="center" vertical="center" wrapText="1"/>
    </xf>
    <xf numFmtId="0" fontId="36" fillId="0" borderId="15" xfId="51" applyFont="1" applyBorder="1" applyAlignment="1">
      <alignment horizontal="center" vertical="center" textRotation="90" wrapText="1"/>
    </xf>
    <xf numFmtId="0" fontId="36" fillId="0" borderId="16" xfId="51" applyFont="1" applyBorder="1" applyAlignment="1">
      <alignment horizontal="center" vertical="center" textRotation="90" wrapText="1"/>
    </xf>
    <xf numFmtId="0" fontId="59" fillId="0" borderId="15" xfId="47" applyFont="1" applyBorder="1" applyAlignment="1">
      <alignment horizontal="center" vertical="center" textRotation="90" wrapText="1"/>
    </xf>
    <xf numFmtId="0" fontId="59"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6" fillId="0" borderId="15" xfId="51" applyFont="1" applyBorder="1" applyAlignment="1">
      <alignment horizontal="center" vertical="center"/>
    </xf>
    <xf numFmtId="0" fontId="36" fillId="0" borderId="16" xfId="51" applyFont="1" applyBorder="1" applyAlignment="1">
      <alignment horizontal="center" vertical="center"/>
    </xf>
    <xf numFmtId="0" fontId="62" fillId="0" borderId="0" xfId="41" applyFont="1" applyAlignment="1">
      <alignment horizontal="center"/>
    </xf>
    <xf numFmtId="0" fontId="48" fillId="0" borderId="0" xfId="41" applyFont="1" applyAlignment="1">
      <alignment horizontal="center" wrapText="1"/>
    </xf>
    <xf numFmtId="0" fontId="48" fillId="0" borderId="0" xfId="41" applyFont="1" applyAlignment="1">
      <alignment horizontal="center"/>
    </xf>
    <xf numFmtId="0" fontId="49" fillId="0" borderId="41" xfId="41" applyFont="1" applyBorder="1" applyAlignment="1">
      <alignment horizontal="left" vertical="top" wrapText="1"/>
    </xf>
    <xf numFmtId="0" fontId="49" fillId="0" borderId="46" xfId="41" applyFont="1" applyBorder="1" applyAlignment="1">
      <alignment horizontal="left" vertical="top" wrapText="1"/>
    </xf>
    <xf numFmtId="0" fontId="49" fillId="0" borderId="42" xfId="41" applyFont="1" applyBorder="1" applyAlignment="1">
      <alignment horizontal="left" vertical="top" wrapText="1"/>
    </xf>
  </cellXfs>
  <cellStyles count="7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2 2 2" xfId="68" xr:uid="{00000000-0005-0000-0000-000044000000}"/>
    <cellStyle name="Финансовый 3" xfId="69" xr:uid="{00000000-0005-0000-0000-000045000000}"/>
    <cellStyle name="Хороший 2" xfId="70" xr:uid="{00000000-0005-0000-0000-000046000000}"/>
  </cellStyles>
  <dxfs count="11">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-15575642.263433712</c:v>
                </c:pt>
                <c:pt idx="1">
                  <c:v>-151153.37098195104</c:v>
                </c:pt>
                <c:pt idx="2">
                  <c:v>-139039.19695344247</c:v>
                </c:pt>
                <c:pt idx="3">
                  <c:v>-127895.91236947404</c:v>
                </c:pt>
                <c:pt idx="4">
                  <c:v>-117645.70537830028</c:v>
                </c:pt>
                <c:pt idx="5">
                  <c:v>-108217.00035239955</c:v>
                </c:pt>
                <c:pt idx="6">
                  <c:v>-99543.958086814469</c:v>
                </c:pt>
                <c:pt idx="7">
                  <c:v>-91566.01605405481</c:v>
                </c:pt>
                <c:pt idx="8">
                  <c:v>-84227.46550523206</c:v>
                </c:pt>
                <c:pt idx="9">
                  <c:v>-77477.062464386763</c:v>
                </c:pt>
                <c:pt idx="10">
                  <c:v>-71267.669899643573</c:v>
                </c:pt>
              </c:numCache>
            </c:numRef>
          </c:val>
          <c:smooth val="0"/>
          <c:extLst>
            <c:ext xmlns:c16="http://schemas.microsoft.com/office/drawing/2014/chart" uri="{C3380CC4-5D6E-409C-BE32-E72D297353CC}">
              <c16:uniqueId val="{00000000-9352-416C-806F-2D2EB710475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-15575642.263433712</c:v>
                </c:pt>
                <c:pt idx="1">
                  <c:v>-15726795.634415662</c:v>
                </c:pt>
                <c:pt idx="2">
                  <c:v>-15865834.831369104</c:v>
                </c:pt>
                <c:pt idx="3">
                  <c:v>-15993730.743738579</c:v>
                </c:pt>
                <c:pt idx="4">
                  <c:v>-16111376.449116878</c:v>
                </c:pt>
                <c:pt idx="5">
                  <c:v>-16219593.449469278</c:v>
                </c:pt>
                <c:pt idx="6">
                  <c:v>-16319137.407556092</c:v>
                </c:pt>
                <c:pt idx="7">
                  <c:v>-16410703.423610147</c:v>
                </c:pt>
                <c:pt idx="8">
                  <c:v>-16494930.889115378</c:v>
                </c:pt>
                <c:pt idx="9">
                  <c:v>-16572407.951579764</c:v>
                </c:pt>
                <c:pt idx="10">
                  <c:v>-16643675.621479409</c:v>
                </c:pt>
              </c:numCache>
            </c:numRef>
          </c:val>
          <c:smooth val="0"/>
          <c:extLst>
            <c:ext xmlns:c16="http://schemas.microsoft.com/office/drawing/2014/chart" uri="{C3380CC4-5D6E-409C-BE32-E72D297353CC}">
              <c16:uniqueId val="{00000001-9352-416C-806F-2D2EB710475B}"/>
            </c:ext>
          </c:extLst>
        </c:ser>
        <c:dLbls>
          <c:showLegendKey val="0"/>
          <c:showVal val="0"/>
          <c:showCatName val="0"/>
          <c:showSerName val="0"/>
          <c:showPercent val="0"/>
          <c:showBubbleSize val="0"/>
        </c:dLbls>
        <c:smooth val="0"/>
        <c:axId val="474372184"/>
        <c:axId val="474371400"/>
      </c:lineChart>
      <c:catAx>
        <c:axId val="47437218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371400"/>
        <c:crosses val="autoZero"/>
        <c:auto val="1"/>
        <c:lblAlgn val="ctr"/>
        <c:lblOffset val="100"/>
        <c:noMultiLvlLbl val="0"/>
      </c:catAx>
      <c:valAx>
        <c:axId val="47437140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372184"/>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53" t="s">
        <v>575</v>
      </c>
      <c r="B5" s="253"/>
      <c r="C5" s="253"/>
      <c r="D5" s="8"/>
      <c r="E5" s="8"/>
      <c r="F5" s="8"/>
      <c r="G5" s="8"/>
      <c r="H5" s="8"/>
      <c r="I5" s="8"/>
      <c r="J5" s="8"/>
    </row>
    <row r="6" spans="1:22" s="2" customFormat="1" ht="18.75" x14ac:dyDescent="0.3">
      <c r="A6" s="6"/>
      <c r="H6" s="5"/>
    </row>
    <row r="7" spans="1:22" s="2" customFormat="1" ht="18.75" x14ac:dyDescent="0.2">
      <c r="A7" s="254" t="s">
        <v>3</v>
      </c>
      <c r="B7" s="254"/>
      <c r="C7" s="254"/>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255" t="s">
        <v>4</v>
      </c>
      <c r="B9" s="255"/>
      <c r="C9" s="255"/>
      <c r="D9" s="11"/>
      <c r="E9" s="11"/>
      <c r="F9" s="11"/>
      <c r="G9" s="11"/>
      <c r="H9" s="11"/>
      <c r="I9" s="10"/>
      <c r="J9" s="10"/>
      <c r="K9" s="10"/>
      <c r="L9" s="10"/>
      <c r="M9" s="10"/>
      <c r="N9" s="10"/>
      <c r="O9" s="10"/>
      <c r="P9" s="10"/>
      <c r="Q9" s="10"/>
      <c r="R9" s="10"/>
      <c r="S9" s="10"/>
      <c r="T9" s="10"/>
      <c r="U9" s="10"/>
      <c r="V9" s="10"/>
    </row>
    <row r="10" spans="1:22" s="2" customFormat="1" ht="18.75" x14ac:dyDescent="0.2">
      <c r="A10" s="256" t="s">
        <v>5</v>
      </c>
      <c r="B10" s="256"/>
      <c r="C10" s="256"/>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254" t="s">
        <v>6</v>
      </c>
      <c r="B12" s="254"/>
      <c r="C12" s="254"/>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256" t="s">
        <v>7</v>
      </c>
      <c r="B13" s="256"/>
      <c r="C13" s="256"/>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51" customHeight="1" x14ac:dyDescent="0.2">
      <c r="A15" s="260" t="s">
        <v>8</v>
      </c>
      <c r="B15" s="260"/>
      <c r="C15" s="260"/>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256" t="s">
        <v>9</v>
      </c>
      <c r="B16" s="256"/>
      <c r="C16" s="256"/>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261" t="s">
        <v>10</v>
      </c>
      <c r="B18" s="262"/>
      <c r="C18" s="262"/>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c r="E22" s="12"/>
      <c r="F22" s="12"/>
      <c r="G22" s="12"/>
      <c r="H22" s="12"/>
      <c r="I22" s="13"/>
      <c r="J22" s="13"/>
      <c r="K22" s="13"/>
      <c r="L22" s="13"/>
      <c r="M22" s="13"/>
      <c r="N22" s="13"/>
      <c r="O22" s="13"/>
      <c r="P22" s="13"/>
      <c r="Q22" s="13"/>
      <c r="R22" s="13"/>
      <c r="S22" s="13"/>
    </row>
    <row r="23" spans="1:22" s="14" customFormat="1" ht="41.25" customHeight="1" x14ac:dyDescent="0.2">
      <c r="A23" s="19" t="s">
        <v>17</v>
      </c>
      <c r="B23" s="22" t="s">
        <v>18</v>
      </c>
      <c r="C23" s="21" t="s">
        <v>19</v>
      </c>
      <c r="D23" s="12"/>
      <c r="E23" s="12"/>
      <c r="F23" s="12"/>
      <c r="G23" s="12"/>
      <c r="H23" s="12"/>
      <c r="I23" s="13"/>
      <c r="J23" s="13"/>
      <c r="K23" s="13"/>
      <c r="L23" s="13"/>
      <c r="M23" s="13"/>
      <c r="N23" s="13"/>
      <c r="O23" s="13"/>
      <c r="P23" s="13"/>
      <c r="Q23" s="13"/>
      <c r="R23" s="13"/>
      <c r="S23" s="13"/>
    </row>
    <row r="24" spans="1:22" s="14" customFormat="1" ht="22.5" customHeight="1" x14ac:dyDescent="0.2">
      <c r="A24" s="257"/>
      <c r="B24" s="258"/>
      <c r="C24" s="259"/>
      <c r="D24" s="12"/>
      <c r="E24" s="12"/>
      <c r="F24" s="12"/>
      <c r="G24" s="12"/>
      <c r="H24" s="12"/>
      <c r="I24" s="13"/>
      <c r="J24" s="13"/>
      <c r="K24" s="13"/>
      <c r="L24" s="13"/>
      <c r="M24" s="13"/>
      <c r="N24" s="13"/>
      <c r="O24" s="13"/>
      <c r="P24" s="13"/>
      <c r="Q24" s="13"/>
      <c r="R24" s="13"/>
      <c r="S24" s="13"/>
    </row>
    <row r="25" spans="1:22" s="14" customFormat="1" ht="58.5" customHeight="1" x14ac:dyDescent="0.2">
      <c r="A25" s="19" t="s">
        <v>20</v>
      </c>
      <c r="B25" s="21"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19" t="s">
        <v>23</v>
      </c>
      <c r="B26" s="21"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19" t="s">
        <v>26</v>
      </c>
      <c r="B27" s="21" t="s">
        <v>27</v>
      </c>
      <c r="C27" s="16" t="s">
        <v>28</v>
      </c>
      <c r="D27" s="12"/>
      <c r="E27" s="12"/>
      <c r="F27" s="12"/>
      <c r="G27" s="12"/>
      <c r="H27" s="13"/>
      <c r="I27" s="13"/>
      <c r="J27" s="13"/>
      <c r="K27" s="13"/>
      <c r="L27" s="13"/>
      <c r="M27" s="13"/>
      <c r="N27" s="13"/>
      <c r="O27" s="13"/>
      <c r="P27" s="13"/>
      <c r="Q27" s="13"/>
      <c r="R27" s="13"/>
    </row>
    <row r="28" spans="1:22" s="14" customFormat="1" ht="42.75" customHeight="1" x14ac:dyDescent="0.2">
      <c r="A28" s="19" t="s">
        <v>29</v>
      </c>
      <c r="B28" s="21" t="s">
        <v>30</v>
      </c>
      <c r="C28" s="16" t="s">
        <v>31</v>
      </c>
      <c r="D28" s="12"/>
      <c r="E28" s="12"/>
      <c r="F28" s="12"/>
      <c r="G28" s="12"/>
      <c r="H28" s="13"/>
      <c r="I28" s="13"/>
      <c r="J28" s="13"/>
      <c r="K28" s="13"/>
      <c r="L28" s="13"/>
      <c r="M28" s="13"/>
      <c r="N28" s="13"/>
      <c r="O28" s="13"/>
      <c r="P28" s="13"/>
      <c r="Q28" s="13"/>
      <c r="R28" s="13"/>
    </row>
    <row r="29" spans="1:22" s="14" customFormat="1" ht="51.75" customHeight="1" x14ac:dyDescent="0.2">
      <c r="A29" s="19" t="s">
        <v>32</v>
      </c>
      <c r="B29" s="21" t="s">
        <v>33</v>
      </c>
      <c r="C29" s="16" t="s">
        <v>31</v>
      </c>
      <c r="D29" s="12"/>
      <c r="E29" s="12"/>
      <c r="F29" s="12"/>
      <c r="G29" s="12"/>
      <c r="H29" s="13"/>
      <c r="I29" s="13"/>
      <c r="J29" s="13"/>
      <c r="K29" s="13"/>
      <c r="L29" s="13"/>
      <c r="M29" s="13"/>
      <c r="N29" s="13"/>
      <c r="O29" s="13"/>
      <c r="P29" s="13"/>
      <c r="Q29" s="13"/>
      <c r="R29" s="13"/>
    </row>
    <row r="30" spans="1:22" s="14" customFormat="1" ht="51.75" customHeight="1" x14ac:dyDescent="0.2">
      <c r="A30" s="19" t="s">
        <v>34</v>
      </c>
      <c r="B30" s="21" t="s">
        <v>35</v>
      </c>
      <c r="C30" s="16" t="s">
        <v>31</v>
      </c>
      <c r="D30" s="12"/>
      <c r="E30" s="12"/>
      <c r="F30" s="12"/>
      <c r="G30" s="12"/>
      <c r="H30" s="13"/>
      <c r="I30" s="13"/>
      <c r="J30" s="13"/>
      <c r="K30" s="13"/>
      <c r="L30" s="13"/>
      <c r="M30" s="13"/>
      <c r="N30" s="13"/>
      <c r="O30" s="13"/>
      <c r="P30" s="13"/>
      <c r="Q30" s="13"/>
      <c r="R30" s="13"/>
    </row>
    <row r="31" spans="1:22" s="14" customFormat="1" ht="51.75" customHeight="1" x14ac:dyDescent="0.2">
      <c r="A31" s="19" t="s">
        <v>36</v>
      </c>
      <c r="B31" s="21" t="s">
        <v>37</v>
      </c>
      <c r="C31" s="16" t="s">
        <v>31</v>
      </c>
      <c r="D31" s="12"/>
      <c r="E31" s="12"/>
      <c r="F31" s="12"/>
      <c r="G31" s="12"/>
      <c r="H31" s="13"/>
      <c r="I31" s="13"/>
      <c r="J31" s="13"/>
      <c r="K31" s="13"/>
      <c r="L31" s="13"/>
      <c r="M31" s="13"/>
      <c r="N31" s="13"/>
      <c r="O31" s="13"/>
      <c r="P31" s="13"/>
      <c r="Q31" s="13"/>
      <c r="R31" s="13"/>
    </row>
    <row r="32" spans="1:22" s="14" customFormat="1" ht="51.75" customHeight="1" x14ac:dyDescent="0.2">
      <c r="A32" s="19" t="s">
        <v>38</v>
      </c>
      <c r="B32" s="21" t="s">
        <v>39</v>
      </c>
      <c r="C32" s="16" t="s">
        <v>31</v>
      </c>
      <c r="D32" s="12"/>
      <c r="E32" s="12"/>
      <c r="F32" s="12"/>
      <c r="G32" s="12"/>
      <c r="H32" s="13"/>
      <c r="I32" s="13"/>
      <c r="J32" s="13"/>
      <c r="K32" s="13"/>
      <c r="L32" s="13"/>
      <c r="M32" s="13"/>
      <c r="N32" s="13"/>
      <c r="O32" s="13"/>
      <c r="P32" s="13"/>
      <c r="Q32" s="13"/>
      <c r="R32" s="13"/>
    </row>
    <row r="33" spans="1:18" s="14" customFormat="1" ht="101.25" customHeight="1" x14ac:dyDescent="0.2">
      <c r="A33" s="19" t="s">
        <v>40</v>
      </c>
      <c r="B33" s="21" t="s">
        <v>41</v>
      </c>
      <c r="C33" s="16" t="s">
        <v>42</v>
      </c>
      <c r="D33" s="12"/>
      <c r="E33" s="12"/>
      <c r="F33" s="12"/>
      <c r="G33" s="12"/>
      <c r="H33" s="13"/>
      <c r="I33" s="13"/>
      <c r="J33" s="13"/>
      <c r="K33" s="13"/>
      <c r="L33" s="13"/>
      <c r="M33" s="13"/>
      <c r="N33" s="13"/>
      <c r="O33" s="13"/>
      <c r="P33" s="13"/>
      <c r="Q33" s="13"/>
      <c r="R33" s="13"/>
    </row>
    <row r="34" spans="1:18" ht="111" customHeight="1" x14ac:dyDescent="0.25">
      <c r="A34" s="19" t="s">
        <v>43</v>
      </c>
      <c r="B34" s="21" t="s">
        <v>44</v>
      </c>
      <c r="C34" s="16" t="s">
        <v>31</v>
      </c>
    </row>
    <row r="35" spans="1:18" ht="58.5" customHeight="1" x14ac:dyDescent="0.25">
      <c r="A35" s="19" t="s">
        <v>45</v>
      </c>
      <c r="B35" s="21" t="s">
        <v>46</v>
      </c>
      <c r="C35" s="16" t="s">
        <v>31</v>
      </c>
    </row>
    <row r="36" spans="1:18" ht="51.75" customHeight="1" x14ac:dyDescent="0.25">
      <c r="A36" s="19" t="s">
        <v>47</v>
      </c>
      <c r="B36" s="21" t="s">
        <v>48</v>
      </c>
      <c r="C36" s="16" t="s">
        <v>31</v>
      </c>
    </row>
    <row r="37" spans="1:18" ht="43.5" customHeight="1" x14ac:dyDescent="0.25">
      <c r="A37" s="19" t="s">
        <v>49</v>
      </c>
      <c r="B37" s="21" t="s">
        <v>50</v>
      </c>
      <c r="C37" s="16" t="s">
        <v>31</v>
      </c>
    </row>
    <row r="38" spans="1:18" ht="43.5" customHeight="1" x14ac:dyDescent="0.25">
      <c r="A38" s="19" t="s">
        <v>51</v>
      </c>
      <c r="B38" s="21" t="s">
        <v>52</v>
      </c>
      <c r="C38" s="16" t="s">
        <v>31</v>
      </c>
    </row>
    <row r="39" spans="1:18" ht="23.25" customHeight="1" x14ac:dyDescent="0.25">
      <c r="A39" s="257"/>
      <c r="B39" s="258"/>
      <c r="C39" s="259"/>
    </row>
    <row r="40" spans="1:18" ht="63" x14ac:dyDescent="0.25">
      <c r="A40" s="19" t="s">
        <v>53</v>
      </c>
      <c r="B40" s="21" t="s">
        <v>54</v>
      </c>
      <c r="C40" s="23" t="str">
        <f>CONCATENATE("Фхо=",ROUND('6.2. Паспорт фин осв ввод'!C24,2)," млн.руб.; Фит=",ROUND('6.2. Паспорт фин осв ввод'!C24,2)," млн.руб.")</f>
        <v>Фхо=19,88 млн.руб.; Фит=19,88 млн.руб.</v>
      </c>
    </row>
    <row r="41" spans="1:18" ht="105.75" customHeight="1" x14ac:dyDescent="0.25">
      <c r="A41" s="19" t="s">
        <v>55</v>
      </c>
      <c r="B41" s="21" t="s">
        <v>56</v>
      </c>
      <c r="C41" s="16" t="s">
        <v>31</v>
      </c>
    </row>
    <row r="42" spans="1:18" ht="83.25" customHeight="1" x14ac:dyDescent="0.25">
      <c r="A42" s="19" t="s">
        <v>57</v>
      </c>
      <c r="B42" s="21" t="s">
        <v>58</v>
      </c>
      <c r="C42" s="16" t="s">
        <v>31</v>
      </c>
    </row>
    <row r="43" spans="1:18" ht="186" customHeight="1" x14ac:dyDescent="0.25">
      <c r="A43" s="19" t="s">
        <v>59</v>
      </c>
      <c r="B43" s="21" t="s">
        <v>60</v>
      </c>
      <c r="C43" s="16" t="s">
        <v>22</v>
      </c>
    </row>
    <row r="44" spans="1:18" ht="111" customHeight="1" x14ac:dyDescent="0.25">
      <c r="A44" s="19" t="s">
        <v>61</v>
      </c>
      <c r="B44" s="21" t="s">
        <v>62</v>
      </c>
      <c r="C44" s="16" t="s">
        <v>22</v>
      </c>
    </row>
    <row r="45" spans="1:18" ht="120" customHeight="1" x14ac:dyDescent="0.25">
      <c r="A45" s="19" t="s">
        <v>63</v>
      </c>
      <c r="B45" s="21" t="s">
        <v>64</v>
      </c>
      <c r="C45" s="16" t="s">
        <v>22</v>
      </c>
    </row>
    <row r="46" spans="1:18" ht="101.25" customHeight="1" x14ac:dyDescent="0.25">
      <c r="A46" s="19" t="s">
        <v>65</v>
      </c>
      <c r="B46" s="21" t="s">
        <v>66</v>
      </c>
      <c r="C46" s="16" t="s">
        <v>22</v>
      </c>
    </row>
    <row r="47" spans="1:18" ht="18.75" customHeight="1" x14ac:dyDescent="0.25">
      <c r="A47" s="257"/>
      <c r="B47" s="258"/>
      <c r="C47" s="259"/>
    </row>
    <row r="48" spans="1:18" ht="78" customHeight="1" x14ac:dyDescent="0.25">
      <c r="A48" s="19" t="s">
        <v>67</v>
      </c>
      <c r="B48" s="21" t="s">
        <v>68</v>
      </c>
      <c r="C48" s="24" t="str">
        <f>CONCATENATE(ROUND('6.2. Паспорт фин осв ввод'!AC27,2)," млн.рублей")</f>
        <v>0 млн.рублей</v>
      </c>
    </row>
    <row r="49" spans="1:3" ht="78" customHeight="1" x14ac:dyDescent="0.25">
      <c r="A49" s="19" t="s">
        <v>69</v>
      </c>
      <c r="B49" s="21" t="s">
        <v>70</v>
      </c>
      <c r="C49" s="24" t="str">
        <f>CONCATENATE(ROUND('6.2. Паспорт фин осв ввод'!AC33,2)," млн.рублей")</f>
        <v>0 млн.рублей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2" zoomScale="80" workbookViewId="0">
      <selection activeCell="V27" sqref="V27:W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row>
    <row r="5" spans="1:28" s="2" customFormat="1" ht="15.75" x14ac:dyDescent="0.2">
      <c r="A5" s="6"/>
    </row>
    <row r="6" spans="1:28" s="2" customFormat="1" ht="18.75" x14ac:dyDescent="0.2">
      <c r="A6" s="254" t="s">
        <v>3</v>
      </c>
      <c r="B6" s="254"/>
      <c r="C6" s="254"/>
      <c r="D6" s="254"/>
      <c r="E6" s="254"/>
      <c r="F6" s="254"/>
      <c r="G6" s="254"/>
      <c r="H6" s="254"/>
      <c r="I6" s="254"/>
      <c r="J6" s="254"/>
      <c r="K6" s="254"/>
      <c r="L6" s="254"/>
      <c r="M6" s="254"/>
      <c r="N6" s="254"/>
      <c r="O6" s="254"/>
      <c r="P6" s="254"/>
      <c r="Q6" s="254"/>
      <c r="R6" s="254"/>
      <c r="S6" s="254"/>
      <c r="T6" s="10"/>
      <c r="U6" s="10"/>
      <c r="V6" s="10"/>
      <c r="W6" s="10"/>
      <c r="X6" s="10"/>
      <c r="Y6" s="10"/>
      <c r="Z6" s="10"/>
      <c r="AA6" s="10"/>
      <c r="AB6" s="10"/>
    </row>
    <row r="7" spans="1:28" s="2" customFormat="1" ht="18.75" x14ac:dyDescent="0.2">
      <c r="A7" s="254"/>
      <c r="B7" s="254"/>
      <c r="C7" s="254"/>
      <c r="D7" s="254"/>
      <c r="E7" s="254"/>
      <c r="F7" s="254"/>
      <c r="G7" s="254"/>
      <c r="H7" s="254"/>
      <c r="I7" s="254"/>
      <c r="J7" s="254"/>
      <c r="K7" s="254"/>
      <c r="L7" s="254"/>
      <c r="M7" s="254"/>
      <c r="N7" s="254"/>
      <c r="O7" s="254"/>
      <c r="P7" s="254"/>
      <c r="Q7" s="254"/>
      <c r="R7" s="254"/>
      <c r="S7" s="254"/>
      <c r="T7" s="10"/>
      <c r="U7" s="10"/>
      <c r="V7" s="10"/>
      <c r="W7" s="10"/>
      <c r="X7" s="10"/>
      <c r="Y7" s="10"/>
      <c r="Z7" s="10"/>
      <c r="AA7" s="10"/>
      <c r="AB7" s="10"/>
    </row>
    <row r="8" spans="1:28" s="2" customFormat="1" ht="18.75" x14ac:dyDescent="0.2">
      <c r="A8" s="263" t="str">
        <f>'1. паспорт местоположение'!A9:C9</f>
        <v>Акционерное общество "Россети Янтарь" ДЗО  ПАО "Россети"</v>
      </c>
      <c r="B8" s="263"/>
      <c r="C8" s="263"/>
      <c r="D8" s="263"/>
      <c r="E8" s="263"/>
      <c r="F8" s="263"/>
      <c r="G8" s="263"/>
      <c r="H8" s="263"/>
      <c r="I8" s="263"/>
      <c r="J8" s="263"/>
      <c r="K8" s="263"/>
      <c r="L8" s="263"/>
      <c r="M8" s="263"/>
      <c r="N8" s="263"/>
      <c r="O8" s="263"/>
      <c r="P8" s="263"/>
      <c r="Q8" s="263"/>
      <c r="R8" s="263"/>
      <c r="S8" s="263"/>
      <c r="T8" s="10"/>
      <c r="U8" s="10"/>
      <c r="V8" s="10"/>
      <c r="W8" s="10"/>
      <c r="X8" s="10"/>
      <c r="Y8" s="10"/>
      <c r="Z8" s="10"/>
      <c r="AA8" s="10"/>
      <c r="AB8" s="10"/>
    </row>
    <row r="9" spans="1:28" s="2" customFormat="1" ht="18.75" x14ac:dyDescent="0.2">
      <c r="A9" s="256" t="s">
        <v>5</v>
      </c>
      <c r="B9" s="256"/>
      <c r="C9" s="256"/>
      <c r="D9" s="256"/>
      <c r="E9" s="256"/>
      <c r="F9" s="256"/>
      <c r="G9" s="256"/>
      <c r="H9" s="256"/>
      <c r="I9" s="256"/>
      <c r="J9" s="256"/>
      <c r="K9" s="256"/>
      <c r="L9" s="256"/>
      <c r="M9" s="256"/>
      <c r="N9" s="256"/>
      <c r="O9" s="256"/>
      <c r="P9" s="256"/>
      <c r="Q9" s="256"/>
      <c r="R9" s="256"/>
      <c r="S9" s="256"/>
      <c r="T9" s="10"/>
      <c r="U9" s="10"/>
      <c r="V9" s="10"/>
      <c r="W9" s="10"/>
      <c r="X9" s="10"/>
      <c r="Y9" s="10"/>
      <c r="Z9" s="10"/>
      <c r="AA9" s="10"/>
      <c r="AB9" s="10"/>
    </row>
    <row r="10" spans="1:28" s="2" customFormat="1" ht="18.75" x14ac:dyDescent="0.2">
      <c r="A10" s="254"/>
      <c r="B10" s="254"/>
      <c r="C10" s="254"/>
      <c r="D10" s="254"/>
      <c r="E10" s="254"/>
      <c r="F10" s="254"/>
      <c r="G10" s="254"/>
      <c r="H10" s="254"/>
      <c r="I10" s="254"/>
      <c r="J10" s="254"/>
      <c r="K10" s="254"/>
      <c r="L10" s="254"/>
      <c r="M10" s="254"/>
      <c r="N10" s="254"/>
      <c r="O10" s="254"/>
      <c r="P10" s="254"/>
      <c r="Q10" s="254"/>
      <c r="R10" s="254"/>
      <c r="S10" s="254"/>
      <c r="T10" s="10"/>
      <c r="U10" s="10"/>
      <c r="V10" s="10"/>
      <c r="W10" s="10"/>
      <c r="X10" s="10"/>
      <c r="Y10" s="10"/>
      <c r="Z10" s="10"/>
      <c r="AA10" s="10"/>
      <c r="AB10" s="10"/>
    </row>
    <row r="11" spans="1:28" s="2" customFormat="1" ht="18.75" x14ac:dyDescent="0.2">
      <c r="A11" s="263" t="str">
        <f>'1. паспорт местоположение'!A12:C12</f>
        <v>P_25-0250</v>
      </c>
      <c r="B11" s="263"/>
      <c r="C11" s="263"/>
      <c r="D11" s="263"/>
      <c r="E11" s="263"/>
      <c r="F11" s="263"/>
      <c r="G11" s="263"/>
      <c r="H11" s="263"/>
      <c r="I11" s="263"/>
      <c r="J11" s="263"/>
      <c r="K11" s="263"/>
      <c r="L11" s="263"/>
      <c r="M11" s="263"/>
      <c r="N11" s="263"/>
      <c r="O11" s="263"/>
      <c r="P11" s="263"/>
      <c r="Q11" s="263"/>
      <c r="R11" s="263"/>
      <c r="S11" s="263"/>
      <c r="T11" s="10"/>
      <c r="U11" s="10"/>
      <c r="V11" s="10"/>
      <c r="W11" s="10"/>
      <c r="X11" s="10"/>
      <c r="Y11" s="10"/>
      <c r="Z11" s="10"/>
      <c r="AA11" s="10"/>
      <c r="AB11" s="10"/>
    </row>
    <row r="12" spans="1:28" s="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0"/>
      <c r="U12" s="10"/>
      <c r="V12" s="10"/>
      <c r="W12" s="10"/>
      <c r="X12" s="10"/>
      <c r="Y12" s="10"/>
      <c r="Z12" s="10"/>
      <c r="AA12" s="10"/>
      <c r="AB12" s="10"/>
    </row>
    <row r="13" spans="1:28" s="2"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3"/>
      <c r="U13" s="13"/>
      <c r="V13" s="13"/>
      <c r="W13" s="13"/>
      <c r="X13" s="13"/>
      <c r="Y13" s="13"/>
      <c r="Z13" s="13"/>
      <c r="AA13" s="13"/>
      <c r="AB13" s="13"/>
    </row>
    <row r="14" spans="1:28" s="14" customFormat="1" ht="36.75" customHeight="1" x14ac:dyDescent="0.2">
      <c r="A14" s="265" t="str">
        <f>'1. паспорт местоположение'!A15:C15</f>
        <v>Модернизация системы электроснабжения IT-инфраструктуры (Поставка и монтаж системы бесперебойного питания серверной)</v>
      </c>
      <c r="B14" s="265"/>
      <c r="C14" s="265"/>
      <c r="D14" s="265"/>
      <c r="E14" s="265"/>
      <c r="F14" s="265"/>
      <c r="G14" s="265"/>
      <c r="H14" s="265"/>
      <c r="I14" s="265"/>
      <c r="J14" s="265"/>
      <c r="K14" s="265"/>
      <c r="L14" s="265"/>
      <c r="M14" s="265"/>
      <c r="N14" s="265"/>
      <c r="O14" s="265"/>
      <c r="P14" s="265"/>
      <c r="Q14" s="265"/>
      <c r="R14" s="265"/>
      <c r="S14" s="265"/>
      <c r="T14" s="11"/>
      <c r="U14" s="11"/>
      <c r="V14" s="11"/>
      <c r="W14" s="11"/>
      <c r="X14" s="11"/>
      <c r="Y14" s="11"/>
      <c r="Z14" s="11"/>
      <c r="AA14" s="11"/>
      <c r="AB14" s="11"/>
    </row>
    <row r="15" spans="1:28" s="14" customFormat="1" ht="15" customHeight="1" x14ac:dyDescent="0.2">
      <c r="A15" s="256" t="s">
        <v>9</v>
      </c>
      <c r="B15" s="256"/>
      <c r="C15" s="256"/>
      <c r="D15" s="256"/>
      <c r="E15" s="256"/>
      <c r="F15" s="256"/>
      <c r="G15" s="256"/>
      <c r="H15" s="256"/>
      <c r="I15" s="256"/>
      <c r="J15" s="256"/>
      <c r="K15" s="256"/>
      <c r="L15" s="256"/>
      <c r="M15" s="256"/>
      <c r="N15" s="256"/>
      <c r="O15" s="256"/>
      <c r="P15" s="256"/>
      <c r="Q15" s="256"/>
      <c r="R15" s="256"/>
      <c r="S15" s="256"/>
      <c r="T15" s="12"/>
      <c r="U15" s="12"/>
      <c r="V15" s="12"/>
      <c r="W15" s="12"/>
      <c r="X15" s="12"/>
      <c r="Y15" s="12"/>
      <c r="Z15" s="12"/>
      <c r="AA15" s="12"/>
      <c r="AB15" s="12"/>
    </row>
    <row r="16" spans="1:28" s="14"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13"/>
      <c r="U16" s="13"/>
      <c r="V16" s="13"/>
      <c r="W16" s="13"/>
      <c r="X16" s="13"/>
      <c r="Y16" s="13"/>
    </row>
    <row r="17" spans="1:28" s="14" customFormat="1" ht="45.75" customHeight="1" x14ac:dyDescent="0.2">
      <c r="A17" s="261" t="s">
        <v>71</v>
      </c>
      <c r="B17" s="261"/>
      <c r="C17" s="261"/>
      <c r="D17" s="261"/>
      <c r="E17" s="261"/>
      <c r="F17" s="261"/>
      <c r="G17" s="261"/>
      <c r="H17" s="261"/>
      <c r="I17" s="261"/>
      <c r="J17" s="261"/>
      <c r="K17" s="261"/>
      <c r="L17" s="261"/>
      <c r="M17" s="261"/>
      <c r="N17" s="261"/>
      <c r="O17" s="261"/>
      <c r="P17" s="261"/>
      <c r="Q17" s="261"/>
      <c r="R17" s="261"/>
      <c r="S17" s="261"/>
      <c r="T17" s="15"/>
      <c r="U17" s="15"/>
      <c r="V17" s="15"/>
      <c r="W17" s="15"/>
      <c r="X17" s="15"/>
      <c r="Y17" s="15"/>
      <c r="Z17" s="15"/>
      <c r="AA17" s="15"/>
      <c r="AB17" s="15"/>
    </row>
    <row r="18" spans="1:28" s="14"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3"/>
      <c r="U18" s="13"/>
      <c r="V18" s="13"/>
      <c r="W18" s="13"/>
      <c r="X18" s="13"/>
      <c r="Y18" s="13"/>
    </row>
    <row r="19" spans="1:28" s="14" customFormat="1" ht="54" customHeight="1" x14ac:dyDescent="0.2">
      <c r="A19" s="267" t="s">
        <v>11</v>
      </c>
      <c r="B19" s="267" t="s">
        <v>72</v>
      </c>
      <c r="C19" s="268" t="s">
        <v>73</v>
      </c>
      <c r="D19" s="267" t="s">
        <v>74</v>
      </c>
      <c r="E19" s="267" t="s">
        <v>75</v>
      </c>
      <c r="F19" s="267" t="s">
        <v>76</v>
      </c>
      <c r="G19" s="267" t="s">
        <v>77</v>
      </c>
      <c r="H19" s="267" t="s">
        <v>78</v>
      </c>
      <c r="I19" s="267" t="s">
        <v>79</v>
      </c>
      <c r="J19" s="267" t="s">
        <v>80</v>
      </c>
      <c r="K19" s="267" t="s">
        <v>81</v>
      </c>
      <c r="L19" s="267" t="s">
        <v>82</v>
      </c>
      <c r="M19" s="267" t="s">
        <v>83</v>
      </c>
      <c r="N19" s="267" t="s">
        <v>84</v>
      </c>
      <c r="O19" s="267" t="s">
        <v>85</v>
      </c>
      <c r="P19" s="267" t="s">
        <v>86</v>
      </c>
      <c r="Q19" s="267" t="s">
        <v>87</v>
      </c>
      <c r="R19" s="267"/>
      <c r="S19" s="270" t="s">
        <v>88</v>
      </c>
      <c r="T19" s="13"/>
      <c r="U19" s="13"/>
      <c r="V19" s="13"/>
      <c r="W19" s="13"/>
      <c r="X19" s="13"/>
      <c r="Y19" s="13"/>
    </row>
    <row r="20" spans="1:28" s="14" customFormat="1" ht="180.75" customHeight="1" x14ac:dyDescent="0.2">
      <c r="A20" s="267"/>
      <c r="B20" s="267"/>
      <c r="C20" s="269"/>
      <c r="D20" s="267"/>
      <c r="E20" s="267"/>
      <c r="F20" s="267"/>
      <c r="G20" s="267"/>
      <c r="H20" s="267"/>
      <c r="I20" s="267"/>
      <c r="J20" s="267"/>
      <c r="K20" s="267"/>
      <c r="L20" s="267"/>
      <c r="M20" s="267"/>
      <c r="N20" s="267"/>
      <c r="O20" s="267"/>
      <c r="P20" s="267"/>
      <c r="Q20" s="25" t="s">
        <v>89</v>
      </c>
      <c r="R20" s="26" t="s">
        <v>90</v>
      </c>
      <c r="S20" s="270"/>
      <c r="T20" s="13"/>
      <c r="U20" s="13"/>
      <c r="V20" s="13"/>
      <c r="W20" s="13"/>
      <c r="X20" s="13"/>
      <c r="Y20" s="13"/>
    </row>
    <row r="21" spans="1:28" s="14"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3"/>
      <c r="U21" s="13"/>
      <c r="V21" s="13"/>
      <c r="W21" s="13"/>
      <c r="X21" s="13"/>
      <c r="Y21" s="13"/>
    </row>
    <row r="22" spans="1:28" s="14" customFormat="1" ht="32.25" customHeight="1" x14ac:dyDescent="0.2">
      <c r="A22" s="25" t="s">
        <v>91</v>
      </c>
      <c r="B22" s="27" t="s">
        <v>91</v>
      </c>
      <c r="C22" s="27" t="s">
        <v>91</v>
      </c>
      <c r="D22" s="27" t="s">
        <v>91</v>
      </c>
      <c r="E22" s="27" t="s">
        <v>91</v>
      </c>
      <c r="F22" s="27" t="s">
        <v>91</v>
      </c>
      <c r="G22" s="27" t="s">
        <v>91</v>
      </c>
      <c r="H22" s="27" t="s">
        <v>91</v>
      </c>
      <c r="I22" s="27" t="s">
        <v>91</v>
      </c>
      <c r="J22" s="27" t="s">
        <v>91</v>
      </c>
      <c r="K22" s="27" t="s">
        <v>91</v>
      </c>
      <c r="L22" s="27" t="s">
        <v>91</v>
      </c>
      <c r="M22" s="27" t="s">
        <v>91</v>
      </c>
      <c r="N22" s="27" t="s">
        <v>91</v>
      </c>
      <c r="O22" s="27" t="s">
        <v>91</v>
      </c>
      <c r="P22" s="27" t="s">
        <v>91</v>
      </c>
      <c r="Q22" s="27" t="s">
        <v>91</v>
      </c>
      <c r="R22" s="28" t="s">
        <v>91</v>
      </c>
      <c r="S22" s="28" t="s">
        <v>91</v>
      </c>
      <c r="T22" s="13"/>
      <c r="U22" s="13"/>
      <c r="V22" s="13"/>
      <c r="W22" s="13"/>
      <c r="X22" s="13"/>
      <c r="Y22" s="13"/>
    </row>
    <row r="23" spans="1:28" ht="20.25" customHeight="1" x14ac:dyDescent="0.25">
      <c r="A23" s="29"/>
      <c r="B23" s="27" t="s">
        <v>92</v>
      </c>
      <c r="C23" s="27"/>
      <c r="D23" s="27"/>
      <c r="E23" s="29" t="s">
        <v>91</v>
      </c>
      <c r="F23" s="29" t="s">
        <v>91</v>
      </c>
      <c r="G23" s="29" t="s">
        <v>91</v>
      </c>
      <c r="H23" s="29"/>
      <c r="I23" s="29"/>
      <c r="J23" s="29"/>
      <c r="K23" s="29"/>
      <c r="L23" s="29"/>
      <c r="M23" s="29"/>
      <c r="N23" s="29"/>
      <c r="O23" s="29"/>
      <c r="P23" s="29"/>
      <c r="Q23" s="30"/>
      <c r="R23" s="31"/>
      <c r="S23"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workbookViewId="0">
      <selection activeCell="V27" sqref="V27:W27"/>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53" t="str">
        <f>'1. паспорт местоположение'!A5:C5</f>
        <v>Год раскрытия информации: 2026 год</v>
      </c>
      <c r="B6" s="253"/>
      <c r="C6" s="253"/>
      <c r="D6" s="253"/>
      <c r="E6" s="253"/>
      <c r="F6" s="253"/>
      <c r="G6" s="253"/>
      <c r="H6" s="253"/>
      <c r="I6" s="253"/>
      <c r="J6" s="253"/>
      <c r="K6" s="253"/>
      <c r="L6" s="253"/>
      <c r="M6" s="253"/>
      <c r="N6" s="253"/>
      <c r="O6" s="253"/>
      <c r="P6" s="253"/>
      <c r="Q6" s="253"/>
      <c r="R6" s="253"/>
      <c r="S6" s="253"/>
      <c r="T6" s="253"/>
    </row>
    <row r="7" spans="1:20" s="2" customFormat="1" x14ac:dyDescent="0.2">
      <c r="A7" s="6"/>
    </row>
    <row r="8" spans="1:20" s="2" customFormat="1" ht="18.75" x14ac:dyDescent="0.2">
      <c r="A8" s="254" t="s">
        <v>3</v>
      </c>
      <c r="B8" s="254"/>
      <c r="C8" s="254"/>
      <c r="D8" s="254"/>
      <c r="E8" s="254"/>
      <c r="F8" s="254"/>
      <c r="G8" s="254"/>
      <c r="H8" s="254"/>
      <c r="I8" s="254"/>
      <c r="J8" s="254"/>
      <c r="K8" s="254"/>
      <c r="L8" s="254"/>
      <c r="M8" s="254"/>
      <c r="N8" s="254"/>
      <c r="O8" s="254"/>
      <c r="P8" s="254"/>
      <c r="Q8" s="254"/>
      <c r="R8" s="254"/>
      <c r="S8" s="254"/>
      <c r="T8" s="254"/>
    </row>
    <row r="9" spans="1:20" s="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2" customFormat="1" ht="18.75" customHeight="1" x14ac:dyDescent="0.2">
      <c r="A10" s="263" t="str">
        <f>'1. паспорт местоположение'!A9:C9</f>
        <v>Акционерное общество "Россети Янтарь" ДЗО  ПАО "Россети"</v>
      </c>
      <c r="B10" s="263"/>
      <c r="C10" s="263"/>
      <c r="D10" s="263"/>
      <c r="E10" s="263"/>
      <c r="F10" s="263"/>
      <c r="G10" s="263"/>
      <c r="H10" s="263"/>
      <c r="I10" s="263"/>
      <c r="J10" s="263"/>
      <c r="K10" s="263"/>
      <c r="L10" s="263"/>
      <c r="M10" s="263"/>
      <c r="N10" s="263"/>
      <c r="O10" s="263"/>
      <c r="P10" s="263"/>
      <c r="Q10" s="263"/>
      <c r="R10" s="263"/>
      <c r="S10" s="263"/>
      <c r="T10" s="263"/>
    </row>
    <row r="11" spans="1:20" s="2" customFormat="1" ht="18.75" customHeight="1" x14ac:dyDescent="0.2">
      <c r="A11" s="256" t="s">
        <v>5</v>
      </c>
      <c r="B11" s="256"/>
      <c r="C11" s="256"/>
      <c r="D11" s="256"/>
      <c r="E11" s="256"/>
      <c r="F11" s="256"/>
      <c r="G11" s="256"/>
      <c r="H11" s="256"/>
      <c r="I11" s="256"/>
      <c r="J11" s="256"/>
      <c r="K11" s="256"/>
      <c r="L11" s="256"/>
      <c r="M11" s="256"/>
      <c r="N11" s="256"/>
      <c r="O11" s="256"/>
      <c r="P11" s="256"/>
      <c r="Q11" s="256"/>
      <c r="R11" s="256"/>
      <c r="S11" s="256"/>
      <c r="T11" s="256"/>
    </row>
    <row r="12" spans="1:20" s="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2" customFormat="1" ht="18.75" customHeight="1" x14ac:dyDescent="0.2">
      <c r="A13" s="263" t="str">
        <f>'1. паспорт местоположение'!A12:C12</f>
        <v>P_25-0250</v>
      </c>
      <c r="B13" s="263"/>
      <c r="C13" s="263"/>
      <c r="D13" s="263"/>
      <c r="E13" s="263"/>
      <c r="F13" s="263"/>
      <c r="G13" s="263"/>
      <c r="H13" s="263"/>
      <c r="I13" s="263"/>
      <c r="J13" s="263"/>
      <c r="K13" s="263"/>
      <c r="L13" s="263"/>
      <c r="M13" s="263"/>
      <c r="N13" s="263"/>
      <c r="O13" s="263"/>
      <c r="P13" s="263"/>
      <c r="Q13" s="263"/>
      <c r="R13" s="263"/>
      <c r="S13" s="263"/>
      <c r="T13" s="263"/>
    </row>
    <row r="14" spans="1:20" s="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2"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14" customFormat="1" ht="66" customHeight="1" x14ac:dyDescent="0.2">
      <c r="A16" s="265" t="str">
        <f>'1. паспорт местоположение'!A15</f>
        <v>Модернизация системы электроснабжения IT-инфраструктуры (Поставка и монтаж системы бесперебойного питания серверной)</v>
      </c>
      <c r="B16" s="265"/>
      <c r="C16" s="265"/>
      <c r="D16" s="265"/>
      <c r="E16" s="265"/>
      <c r="F16" s="265"/>
      <c r="G16" s="265"/>
      <c r="H16" s="265"/>
      <c r="I16" s="265"/>
      <c r="J16" s="265"/>
      <c r="K16" s="265"/>
      <c r="L16" s="265"/>
      <c r="M16" s="265"/>
      <c r="N16" s="265"/>
      <c r="O16" s="265"/>
      <c r="P16" s="265"/>
      <c r="Q16" s="265"/>
      <c r="R16" s="265"/>
      <c r="S16" s="265"/>
      <c r="T16" s="265"/>
    </row>
    <row r="17" spans="1:113" s="14" customFormat="1" ht="15" customHeight="1" x14ac:dyDescent="0.2">
      <c r="A17" s="256" t="s">
        <v>9</v>
      </c>
      <c r="B17" s="256"/>
      <c r="C17" s="256"/>
      <c r="D17" s="256"/>
      <c r="E17" s="256"/>
      <c r="F17" s="256"/>
      <c r="G17" s="256"/>
      <c r="H17" s="256"/>
      <c r="I17" s="256"/>
      <c r="J17" s="256"/>
      <c r="K17" s="256"/>
      <c r="L17" s="256"/>
      <c r="M17" s="256"/>
      <c r="N17" s="256"/>
      <c r="O17" s="256"/>
      <c r="P17" s="256"/>
      <c r="Q17" s="256"/>
      <c r="R17" s="256"/>
      <c r="S17" s="256"/>
      <c r="T17" s="256"/>
    </row>
    <row r="18" spans="1:113" s="14"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14" customFormat="1" ht="15" customHeight="1" x14ac:dyDescent="0.2">
      <c r="A19" s="262" t="s">
        <v>93</v>
      </c>
      <c r="B19" s="262"/>
      <c r="C19" s="262"/>
      <c r="D19" s="262"/>
      <c r="E19" s="262"/>
      <c r="F19" s="262"/>
      <c r="G19" s="262"/>
      <c r="H19" s="262"/>
      <c r="I19" s="262"/>
      <c r="J19" s="262"/>
      <c r="K19" s="262"/>
      <c r="L19" s="262"/>
      <c r="M19" s="262"/>
      <c r="N19" s="262"/>
      <c r="O19" s="262"/>
      <c r="P19" s="262"/>
      <c r="Q19" s="262"/>
      <c r="R19" s="262"/>
      <c r="S19" s="262"/>
      <c r="T19" s="262"/>
    </row>
    <row r="20" spans="1:113" s="3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11</v>
      </c>
      <c r="B21" s="278" t="s">
        <v>94</v>
      </c>
      <c r="C21" s="279"/>
      <c r="D21" s="282" t="s">
        <v>95</v>
      </c>
      <c r="E21" s="278" t="s">
        <v>96</v>
      </c>
      <c r="F21" s="279"/>
      <c r="G21" s="278" t="s">
        <v>97</v>
      </c>
      <c r="H21" s="279"/>
      <c r="I21" s="278" t="s">
        <v>98</v>
      </c>
      <c r="J21" s="279"/>
      <c r="K21" s="282" t="s">
        <v>99</v>
      </c>
      <c r="L21" s="278" t="s">
        <v>100</v>
      </c>
      <c r="M21" s="279"/>
      <c r="N21" s="278" t="s">
        <v>101</v>
      </c>
      <c r="O21" s="279"/>
      <c r="P21" s="282" t="s">
        <v>102</v>
      </c>
      <c r="Q21" s="271" t="s">
        <v>103</v>
      </c>
      <c r="R21" s="285"/>
      <c r="S21" s="271" t="s">
        <v>104</v>
      </c>
      <c r="T21" s="272"/>
    </row>
    <row r="22" spans="1:113" ht="204.75" customHeight="1" x14ac:dyDescent="0.25">
      <c r="A22" s="276"/>
      <c r="B22" s="280"/>
      <c r="C22" s="281"/>
      <c r="D22" s="283"/>
      <c r="E22" s="280"/>
      <c r="F22" s="281"/>
      <c r="G22" s="280"/>
      <c r="H22" s="281"/>
      <c r="I22" s="280"/>
      <c r="J22" s="281"/>
      <c r="K22" s="284"/>
      <c r="L22" s="280"/>
      <c r="M22" s="281"/>
      <c r="N22" s="280"/>
      <c r="O22" s="281"/>
      <c r="P22" s="284"/>
      <c r="Q22" s="35" t="s">
        <v>105</v>
      </c>
      <c r="R22" s="35" t="s">
        <v>106</v>
      </c>
      <c r="S22" s="35" t="s">
        <v>107</v>
      </c>
      <c r="T22" s="35" t="s">
        <v>108</v>
      </c>
    </row>
    <row r="23" spans="1:113" ht="51.75" customHeight="1" x14ac:dyDescent="0.25">
      <c r="A23" s="277"/>
      <c r="B23" s="35" t="s">
        <v>109</v>
      </c>
      <c r="C23" s="35" t="s">
        <v>110</v>
      </c>
      <c r="D23" s="284"/>
      <c r="E23" s="35" t="s">
        <v>109</v>
      </c>
      <c r="F23" s="35" t="s">
        <v>110</v>
      </c>
      <c r="G23" s="35" t="s">
        <v>109</v>
      </c>
      <c r="H23" s="35" t="s">
        <v>110</v>
      </c>
      <c r="I23" s="35" t="s">
        <v>109</v>
      </c>
      <c r="J23" s="35" t="s">
        <v>110</v>
      </c>
      <c r="K23" s="35" t="s">
        <v>109</v>
      </c>
      <c r="L23" s="35" t="s">
        <v>109</v>
      </c>
      <c r="M23" s="35" t="s">
        <v>110</v>
      </c>
      <c r="N23" s="35" t="s">
        <v>109</v>
      </c>
      <c r="O23" s="35" t="s">
        <v>110</v>
      </c>
      <c r="P23" s="34" t="s">
        <v>109</v>
      </c>
      <c r="Q23" s="35" t="s">
        <v>109</v>
      </c>
      <c r="R23" s="35" t="s">
        <v>109</v>
      </c>
      <c r="S23" s="35" t="s">
        <v>109</v>
      </c>
      <c r="T23" s="35" t="s">
        <v>109</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ht="24" customHeight="1" x14ac:dyDescent="0.25">
      <c r="A25" s="37" t="s">
        <v>91</v>
      </c>
      <c r="B25" s="38" t="s">
        <v>91</v>
      </c>
      <c r="C25" s="38" t="s">
        <v>91</v>
      </c>
      <c r="D25" s="38" t="s">
        <v>91</v>
      </c>
      <c r="E25" s="38" t="s">
        <v>91</v>
      </c>
      <c r="F25" s="38" t="s">
        <v>91</v>
      </c>
      <c r="G25" s="38" t="s">
        <v>91</v>
      </c>
      <c r="H25" s="38" t="s">
        <v>91</v>
      </c>
      <c r="I25" s="38" t="s">
        <v>91</v>
      </c>
      <c r="J25" s="39" t="s">
        <v>91</v>
      </c>
      <c r="K25" s="39" t="s">
        <v>91</v>
      </c>
      <c r="L25" s="39" t="s">
        <v>91</v>
      </c>
      <c r="M25" s="40" t="s">
        <v>91</v>
      </c>
      <c r="N25" s="40" t="s">
        <v>91</v>
      </c>
      <c r="O25" s="40" t="s">
        <v>91</v>
      </c>
      <c r="P25" s="39" t="s">
        <v>91</v>
      </c>
      <c r="Q25" s="41" t="s">
        <v>91</v>
      </c>
      <c r="R25" s="38" t="s">
        <v>91</v>
      </c>
      <c r="S25" s="41" t="s">
        <v>91</v>
      </c>
      <c r="T25" s="38" t="s">
        <v>91</v>
      </c>
    </row>
    <row r="26" spans="1:113" ht="3" customHeight="1" x14ac:dyDescent="0.25"/>
    <row r="27" spans="1:113" s="42" customFormat="1" ht="12.75" x14ac:dyDescent="0.2">
      <c r="B27" s="43"/>
      <c r="C27" s="43"/>
      <c r="K27" s="43"/>
    </row>
    <row r="28" spans="1:113" s="42" customFormat="1" x14ac:dyDescent="0.25">
      <c r="B28" s="32" t="s">
        <v>111</v>
      </c>
      <c r="C28" s="32"/>
      <c r="D28" s="32"/>
      <c r="E28" s="32"/>
      <c r="F28" s="32"/>
      <c r="G28" s="32"/>
      <c r="H28" s="32"/>
      <c r="I28" s="32"/>
      <c r="J28" s="32"/>
      <c r="K28" s="32"/>
      <c r="L28" s="32"/>
      <c r="M28" s="32"/>
      <c r="N28" s="32"/>
      <c r="O28" s="32"/>
      <c r="P28" s="32"/>
      <c r="Q28" s="32"/>
      <c r="R28" s="32"/>
    </row>
    <row r="29" spans="1:113" x14ac:dyDescent="0.25">
      <c r="B29" s="273" t="s">
        <v>112</v>
      </c>
      <c r="C29" s="273"/>
      <c r="D29" s="273"/>
      <c r="E29" s="273"/>
      <c r="F29" s="273"/>
      <c r="G29" s="273"/>
      <c r="H29" s="273"/>
      <c r="I29" s="273"/>
      <c r="J29" s="273"/>
      <c r="K29" s="273"/>
      <c r="L29" s="273"/>
      <c r="M29" s="273"/>
      <c r="N29" s="273"/>
      <c r="O29" s="273"/>
      <c r="P29" s="273"/>
      <c r="Q29" s="273"/>
      <c r="R29" s="273"/>
    </row>
    <row r="31" spans="1:113" x14ac:dyDescent="0.25">
      <c r="B31" s="44" t="s">
        <v>113</v>
      </c>
      <c r="C31" s="44"/>
      <c r="D31" s="44"/>
      <c r="E31" s="44"/>
      <c r="H31" s="44"/>
      <c r="I31" s="44"/>
      <c r="J31" s="44"/>
      <c r="K31" s="44"/>
      <c r="L31" s="44"/>
      <c r="M31" s="44"/>
      <c r="N31" s="44"/>
      <c r="O31" s="44"/>
      <c r="P31" s="44"/>
      <c r="Q31" s="44"/>
      <c r="R31" s="44"/>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114</v>
      </c>
      <c r="C32" s="44"/>
      <c r="D32" s="44"/>
      <c r="E32" s="44"/>
      <c r="H32" s="44"/>
      <c r="I32" s="44"/>
      <c r="J32" s="44"/>
      <c r="K32" s="44"/>
      <c r="L32" s="44"/>
      <c r="M32" s="44"/>
      <c r="N32" s="44"/>
      <c r="O32" s="44"/>
      <c r="P32" s="44"/>
      <c r="Q32" s="44"/>
      <c r="R32" s="44"/>
    </row>
    <row r="33" spans="2:113" x14ac:dyDescent="0.25">
      <c r="B33" s="44" t="s">
        <v>115</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4" t="s">
        <v>116</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4" t="s">
        <v>117</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4" t="s">
        <v>118</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4" t="s">
        <v>119</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4" t="s">
        <v>120</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4" t="s">
        <v>121</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4" t="s">
        <v>122</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V27" sqref="V27:W27"/>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54" t="s">
        <v>3</v>
      </c>
      <c r="F7" s="254"/>
      <c r="G7" s="254"/>
      <c r="H7" s="254"/>
      <c r="I7" s="254"/>
      <c r="J7" s="254"/>
      <c r="K7" s="254"/>
      <c r="L7" s="254"/>
      <c r="M7" s="254"/>
      <c r="N7" s="254"/>
      <c r="O7" s="254"/>
      <c r="P7" s="254"/>
      <c r="Q7" s="254"/>
      <c r="R7" s="254"/>
      <c r="S7" s="254"/>
      <c r="T7" s="254"/>
      <c r="U7" s="254"/>
      <c r="V7" s="254"/>
      <c r="W7" s="254"/>
      <c r="X7" s="254"/>
      <c r="Y7" s="25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63" t="str">
        <f>'1. паспорт местоположение'!A9</f>
        <v>Акционерное общество "Россети Янтарь" ДЗО  ПАО "Россети"</v>
      </c>
      <c r="F9" s="263"/>
      <c r="G9" s="263"/>
      <c r="H9" s="263"/>
      <c r="I9" s="263"/>
      <c r="J9" s="263"/>
      <c r="K9" s="263"/>
      <c r="L9" s="263"/>
      <c r="M9" s="263"/>
      <c r="N9" s="263"/>
      <c r="O9" s="263"/>
      <c r="P9" s="263"/>
      <c r="Q9" s="263"/>
      <c r="R9" s="263"/>
      <c r="S9" s="263"/>
      <c r="T9" s="263"/>
      <c r="U9" s="263"/>
      <c r="V9" s="263"/>
      <c r="W9" s="263"/>
      <c r="X9" s="263"/>
      <c r="Y9" s="263"/>
    </row>
    <row r="10" spans="1:27" s="2" customFormat="1" ht="18.75" customHeight="1" x14ac:dyDescent="0.2">
      <c r="E10" s="256" t="s">
        <v>5</v>
      </c>
      <c r="F10" s="256"/>
      <c r="G10" s="256"/>
      <c r="H10" s="256"/>
      <c r="I10" s="256"/>
      <c r="J10" s="256"/>
      <c r="K10" s="256"/>
      <c r="L10" s="256"/>
      <c r="M10" s="256"/>
      <c r="N10" s="256"/>
      <c r="O10" s="256"/>
      <c r="P10" s="256"/>
      <c r="Q10" s="256"/>
      <c r="R10" s="256"/>
      <c r="S10" s="256"/>
      <c r="T10" s="256"/>
      <c r="U10" s="256"/>
      <c r="V10" s="256"/>
      <c r="W10" s="256"/>
      <c r="X10" s="256"/>
      <c r="Y10" s="25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63" t="str">
        <f>'1. паспорт местоположение'!A12</f>
        <v>P_25-0250</v>
      </c>
      <c r="F12" s="263"/>
      <c r="G12" s="263"/>
      <c r="H12" s="263"/>
      <c r="I12" s="263"/>
      <c r="J12" s="263"/>
      <c r="K12" s="263"/>
      <c r="L12" s="263"/>
      <c r="M12" s="263"/>
      <c r="N12" s="263"/>
      <c r="O12" s="263"/>
      <c r="P12" s="263"/>
      <c r="Q12" s="263"/>
      <c r="R12" s="263"/>
      <c r="S12" s="263"/>
      <c r="T12" s="263"/>
      <c r="U12" s="263"/>
      <c r="V12" s="263"/>
      <c r="W12" s="263"/>
      <c r="X12" s="263"/>
      <c r="Y12" s="263"/>
    </row>
    <row r="13" spans="1:27" s="2"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4.25" customHeight="1" x14ac:dyDescent="0.2">
      <c r="E15" s="265" t="str">
        <f>'1. паспорт местоположение'!A15</f>
        <v>Модернизация системы электроснабжения IT-инфраструктуры (Поставка и монтаж системы бесперебойного питания серверной)</v>
      </c>
      <c r="F15" s="265"/>
      <c r="G15" s="265"/>
      <c r="H15" s="265"/>
      <c r="I15" s="265"/>
      <c r="J15" s="265"/>
      <c r="K15" s="265"/>
      <c r="L15" s="265"/>
      <c r="M15" s="265"/>
      <c r="N15" s="265"/>
      <c r="O15" s="265"/>
      <c r="P15" s="265"/>
      <c r="Q15" s="265"/>
      <c r="R15" s="265"/>
      <c r="S15" s="265"/>
      <c r="T15" s="265"/>
      <c r="U15" s="265"/>
      <c r="V15" s="265"/>
      <c r="W15" s="265"/>
      <c r="X15" s="265"/>
      <c r="Y15" s="265"/>
    </row>
    <row r="16" spans="1:27" s="14" customFormat="1" ht="15" customHeight="1" x14ac:dyDescent="0.2">
      <c r="E16" s="256" t="s">
        <v>9</v>
      </c>
      <c r="F16" s="256"/>
      <c r="G16" s="256"/>
      <c r="H16" s="256"/>
      <c r="I16" s="256"/>
      <c r="J16" s="256"/>
      <c r="K16" s="256"/>
      <c r="L16" s="256"/>
      <c r="M16" s="256"/>
      <c r="N16" s="256"/>
      <c r="O16" s="256"/>
      <c r="P16" s="256"/>
      <c r="Q16" s="256"/>
      <c r="R16" s="256"/>
      <c r="S16" s="256"/>
      <c r="T16" s="256"/>
      <c r="U16" s="256"/>
      <c r="V16" s="256"/>
      <c r="W16" s="256"/>
      <c r="X16" s="256"/>
      <c r="Y16" s="256"/>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123</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33" customFormat="1" ht="21" customHeight="1" x14ac:dyDescent="0.25"/>
    <row r="21" spans="1:27" ht="15.75" customHeight="1" x14ac:dyDescent="0.25">
      <c r="A21" s="282" t="s">
        <v>11</v>
      </c>
      <c r="B21" s="278" t="s">
        <v>124</v>
      </c>
      <c r="C21" s="279"/>
      <c r="D21" s="278" t="s">
        <v>125</v>
      </c>
      <c r="E21" s="279"/>
      <c r="F21" s="271" t="s">
        <v>81</v>
      </c>
      <c r="G21" s="272"/>
      <c r="H21" s="272"/>
      <c r="I21" s="285"/>
      <c r="J21" s="282" t="s">
        <v>126</v>
      </c>
      <c r="K21" s="278" t="s">
        <v>127</v>
      </c>
      <c r="L21" s="279"/>
      <c r="M21" s="278" t="s">
        <v>128</v>
      </c>
      <c r="N21" s="279"/>
      <c r="O21" s="278" t="s">
        <v>129</v>
      </c>
      <c r="P21" s="279"/>
      <c r="Q21" s="278" t="s">
        <v>130</v>
      </c>
      <c r="R21" s="279"/>
      <c r="S21" s="282" t="s">
        <v>131</v>
      </c>
      <c r="T21" s="282" t="s">
        <v>132</v>
      </c>
      <c r="U21" s="282" t="s">
        <v>133</v>
      </c>
      <c r="V21" s="278" t="s">
        <v>134</v>
      </c>
      <c r="W21" s="279"/>
      <c r="X21" s="271" t="s">
        <v>103</v>
      </c>
      <c r="Y21" s="272"/>
      <c r="Z21" s="271" t="s">
        <v>104</v>
      </c>
      <c r="AA21" s="272"/>
    </row>
    <row r="22" spans="1:27" ht="216" customHeight="1" x14ac:dyDescent="0.25">
      <c r="A22" s="283"/>
      <c r="B22" s="280"/>
      <c r="C22" s="281"/>
      <c r="D22" s="280"/>
      <c r="E22" s="281"/>
      <c r="F22" s="271" t="s">
        <v>135</v>
      </c>
      <c r="G22" s="285"/>
      <c r="H22" s="271" t="s">
        <v>136</v>
      </c>
      <c r="I22" s="285"/>
      <c r="J22" s="284"/>
      <c r="K22" s="280"/>
      <c r="L22" s="281"/>
      <c r="M22" s="280"/>
      <c r="N22" s="281"/>
      <c r="O22" s="280"/>
      <c r="P22" s="281"/>
      <c r="Q22" s="280"/>
      <c r="R22" s="281"/>
      <c r="S22" s="284"/>
      <c r="T22" s="284"/>
      <c r="U22" s="284"/>
      <c r="V22" s="280"/>
      <c r="W22" s="281"/>
      <c r="X22" s="35" t="s">
        <v>105</v>
      </c>
      <c r="Y22" s="35" t="s">
        <v>106</v>
      </c>
      <c r="Z22" s="35" t="s">
        <v>107</v>
      </c>
      <c r="AA22" s="35" t="s">
        <v>108</v>
      </c>
    </row>
    <row r="23" spans="1:27" ht="60" customHeight="1" x14ac:dyDescent="0.25">
      <c r="A23" s="284"/>
      <c r="B23" s="34" t="s">
        <v>109</v>
      </c>
      <c r="C23" s="34" t="s">
        <v>110</v>
      </c>
      <c r="D23" s="34" t="s">
        <v>109</v>
      </c>
      <c r="E23" s="34" t="s">
        <v>110</v>
      </c>
      <c r="F23" s="34" t="s">
        <v>109</v>
      </c>
      <c r="G23" s="34" t="s">
        <v>110</v>
      </c>
      <c r="H23" s="34" t="s">
        <v>109</v>
      </c>
      <c r="I23" s="34" t="s">
        <v>110</v>
      </c>
      <c r="J23" s="34" t="s">
        <v>109</v>
      </c>
      <c r="K23" s="34" t="s">
        <v>109</v>
      </c>
      <c r="L23" s="34" t="s">
        <v>110</v>
      </c>
      <c r="M23" s="34" t="s">
        <v>109</v>
      </c>
      <c r="N23" s="34" t="s">
        <v>110</v>
      </c>
      <c r="O23" s="34" t="s">
        <v>109</v>
      </c>
      <c r="P23" s="34" t="s">
        <v>110</v>
      </c>
      <c r="Q23" s="34" t="s">
        <v>109</v>
      </c>
      <c r="R23" s="34" t="s">
        <v>110</v>
      </c>
      <c r="S23" s="34" t="s">
        <v>109</v>
      </c>
      <c r="T23" s="34" t="s">
        <v>109</v>
      </c>
      <c r="U23" s="34" t="s">
        <v>109</v>
      </c>
      <c r="V23" s="34" t="s">
        <v>109</v>
      </c>
      <c r="W23" s="34" t="s">
        <v>110</v>
      </c>
      <c r="X23" s="34" t="s">
        <v>109</v>
      </c>
      <c r="Y23" s="34" t="s">
        <v>109</v>
      </c>
      <c r="Z23" s="35" t="s">
        <v>109</v>
      </c>
      <c r="AA23" s="35" t="s">
        <v>109</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33" customFormat="1" ht="24" customHeight="1" x14ac:dyDescent="0.25">
      <c r="A25" s="47" t="s">
        <v>91</v>
      </c>
      <c r="B25" s="47" t="s">
        <v>91</v>
      </c>
      <c r="C25" s="47" t="s">
        <v>91</v>
      </c>
      <c r="D25" s="47" t="s">
        <v>91</v>
      </c>
      <c r="E25" s="48" t="s">
        <v>91</v>
      </c>
      <c r="F25" s="48" t="s">
        <v>91</v>
      </c>
      <c r="G25" s="49" t="s">
        <v>91</v>
      </c>
      <c r="H25" s="49" t="s">
        <v>91</v>
      </c>
      <c r="I25" s="49" t="s">
        <v>91</v>
      </c>
      <c r="J25" s="50" t="s">
        <v>91</v>
      </c>
      <c r="K25" s="50" t="s">
        <v>91</v>
      </c>
      <c r="L25" s="51" t="s">
        <v>91</v>
      </c>
      <c r="M25" s="51" t="s">
        <v>91</v>
      </c>
      <c r="N25" s="48" t="s">
        <v>91</v>
      </c>
      <c r="O25" s="48" t="s">
        <v>91</v>
      </c>
      <c r="P25" s="48" t="s">
        <v>91</v>
      </c>
      <c r="Q25" s="48" t="s">
        <v>91</v>
      </c>
      <c r="R25" s="49" t="s">
        <v>91</v>
      </c>
      <c r="S25" s="50" t="s">
        <v>91</v>
      </c>
      <c r="T25" s="50" t="s">
        <v>91</v>
      </c>
      <c r="U25" s="50" t="s">
        <v>91</v>
      </c>
      <c r="V25" s="50" t="s">
        <v>91</v>
      </c>
      <c r="W25" s="48" t="s">
        <v>91</v>
      </c>
      <c r="X25" s="47" t="s">
        <v>91</v>
      </c>
      <c r="Y25" s="47" t="s">
        <v>91</v>
      </c>
      <c r="Z25" s="47" t="s">
        <v>91</v>
      </c>
      <c r="AA25" s="47" t="s">
        <v>91</v>
      </c>
    </row>
    <row r="26" spans="1:27" ht="3" customHeight="1" x14ac:dyDescent="0.25">
      <c r="X26" s="52"/>
      <c r="Y26" s="53"/>
    </row>
    <row r="27" spans="1:27" s="42" customFormat="1" ht="12.75" x14ac:dyDescent="0.2">
      <c r="A27" s="43"/>
      <c r="B27" s="43"/>
      <c r="C27" s="43"/>
      <c r="E27" s="43"/>
    </row>
    <row r="28" spans="1:27" s="42" customFormat="1" ht="12.75" x14ac:dyDescent="0.2">
      <c r="A28" s="43"/>
      <c r="B28" s="43"/>
      <c r="C28" s="43"/>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8" zoomScale="80" workbookViewId="0">
      <selection activeCell="C27" sqref="C27"/>
    </sheetView>
  </sheetViews>
  <sheetFormatPr defaultColWidth="9.140625" defaultRowHeight="15" x14ac:dyDescent="0.25"/>
  <cols>
    <col min="1" max="1" width="6.140625" style="1" customWidth="1"/>
    <col min="2" max="2" width="53.5703125" style="1" customWidth="1"/>
    <col min="3" max="3" width="155.85546875" style="1" customWidth="1"/>
    <col min="4" max="4" width="14.42578125" style="1" customWidth="1"/>
    <col min="5" max="5" width="45.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53" t="str">
        <f>'1. паспорт местоположение'!A5:C5</f>
        <v>Год раскрытия информации: 2026 год</v>
      </c>
      <c r="B5" s="253"/>
      <c r="C5" s="253"/>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254" t="s">
        <v>3</v>
      </c>
      <c r="B7" s="254"/>
      <c r="C7" s="254"/>
      <c r="D7" s="10"/>
      <c r="E7" s="10"/>
      <c r="F7" s="10"/>
      <c r="G7" s="10"/>
      <c r="H7" s="10"/>
      <c r="I7" s="10"/>
      <c r="J7" s="10"/>
      <c r="K7" s="10"/>
      <c r="L7" s="10"/>
      <c r="M7" s="10"/>
      <c r="N7" s="10"/>
      <c r="O7" s="10"/>
      <c r="P7" s="10"/>
      <c r="Q7" s="10"/>
      <c r="R7" s="10"/>
      <c r="S7" s="10"/>
      <c r="T7" s="10"/>
      <c r="U7" s="10"/>
    </row>
    <row r="8" spans="1:29" s="2" customFormat="1" ht="18.75" x14ac:dyDescent="0.2">
      <c r="A8" s="254"/>
      <c r="B8" s="254"/>
      <c r="C8" s="254"/>
      <c r="D8" s="9"/>
      <c r="E8" s="9"/>
      <c r="F8" s="9"/>
      <c r="G8" s="9"/>
      <c r="H8" s="10"/>
      <c r="I8" s="10"/>
      <c r="J8" s="10"/>
      <c r="K8" s="10"/>
      <c r="L8" s="10"/>
      <c r="M8" s="10"/>
      <c r="N8" s="10"/>
      <c r="O8" s="10"/>
      <c r="P8" s="10"/>
      <c r="Q8" s="10"/>
      <c r="R8" s="10"/>
      <c r="S8" s="10"/>
      <c r="T8" s="10"/>
      <c r="U8" s="10"/>
    </row>
    <row r="9" spans="1:29" s="2" customFormat="1" ht="18.75" x14ac:dyDescent="0.2">
      <c r="A9" s="263" t="str">
        <f>'1. паспорт местоположение'!A9:C9</f>
        <v>Акционерное общество "Россети Янтарь" ДЗО  ПАО "Россети"</v>
      </c>
      <c r="B9" s="263"/>
      <c r="C9" s="263"/>
      <c r="D9" s="11"/>
      <c r="E9" s="11"/>
      <c r="F9" s="11"/>
      <c r="G9" s="11"/>
      <c r="H9" s="10"/>
      <c r="I9" s="10"/>
      <c r="J9" s="10"/>
      <c r="K9" s="10"/>
      <c r="L9" s="10"/>
      <c r="M9" s="10"/>
      <c r="N9" s="10"/>
      <c r="O9" s="10"/>
      <c r="P9" s="10"/>
      <c r="Q9" s="10"/>
      <c r="R9" s="10"/>
      <c r="S9" s="10"/>
      <c r="T9" s="10"/>
      <c r="U9" s="10"/>
    </row>
    <row r="10" spans="1:29" s="2" customFormat="1" ht="18.75" x14ac:dyDescent="0.2">
      <c r="A10" s="256" t="s">
        <v>5</v>
      </c>
      <c r="B10" s="256"/>
      <c r="C10" s="256"/>
      <c r="D10" s="12"/>
      <c r="E10" s="12"/>
      <c r="F10" s="12"/>
      <c r="G10" s="12"/>
      <c r="H10" s="10"/>
      <c r="I10" s="10"/>
      <c r="J10" s="10"/>
      <c r="K10" s="10"/>
      <c r="L10" s="10"/>
      <c r="M10" s="10"/>
      <c r="N10" s="10"/>
      <c r="O10" s="10"/>
      <c r="P10" s="10"/>
      <c r="Q10" s="10"/>
      <c r="R10" s="10"/>
      <c r="S10" s="10"/>
      <c r="T10" s="10"/>
      <c r="U10" s="10"/>
    </row>
    <row r="11" spans="1:29" s="2" customFormat="1" ht="18.75" x14ac:dyDescent="0.2">
      <c r="A11" s="254"/>
      <c r="B11" s="254"/>
      <c r="C11" s="254"/>
      <c r="D11" s="9"/>
      <c r="E11" s="9"/>
      <c r="F11" s="9"/>
      <c r="G11" s="9"/>
      <c r="H11" s="10"/>
      <c r="I11" s="10"/>
      <c r="J11" s="10"/>
      <c r="K11" s="10"/>
      <c r="L11" s="10"/>
      <c r="M11" s="10"/>
      <c r="N11" s="10"/>
      <c r="O11" s="10"/>
      <c r="P11" s="10"/>
      <c r="Q11" s="10"/>
      <c r="R11" s="10"/>
      <c r="S11" s="10"/>
      <c r="T11" s="10"/>
      <c r="U11" s="10"/>
    </row>
    <row r="12" spans="1:29" s="2" customFormat="1" ht="18.75" x14ac:dyDescent="0.2">
      <c r="A12" s="286" t="str">
        <f>'1. паспорт местоположение'!A12:C12</f>
        <v>P_25-0250</v>
      </c>
      <c r="B12" s="286"/>
      <c r="C12" s="286"/>
      <c r="D12" s="11"/>
      <c r="E12" s="11"/>
      <c r="F12" s="11"/>
      <c r="G12" s="11"/>
      <c r="H12" s="10"/>
      <c r="I12" s="10"/>
      <c r="J12" s="10"/>
      <c r="K12" s="10"/>
      <c r="L12" s="10"/>
      <c r="M12" s="10"/>
      <c r="N12" s="10"/>
      <c r="O12" s="10"/>
      <c r="P12" s="10"/>
      <c r="Q12" s="10"/>
      <c r="R12" s="10"/>
      <c r="S12" s="10"/>
      <c r="T12" s="10"/>
      <c r="U12" s="10"/>
    </row>
    <row r="13" spans="1:29" s="2" customFormat="1" ht="18.75" x14ac:dyDescent="0.2">
      <c r="A13" s="256" t="s">
        <v>7</v>
      </c>
      <c r="B13" s="256"/>
      <c r="C13" s="256"/>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64"/>
      <c r="B14" s="264"/>
      <c r="C14" s="264"/>
      <c r="D14" s="13"/>
      <c r="E14" s="13"/>
      <c r="F14" s="13"/>
      <c r="G14" s="13"/>
      <c r="H14" s="13"/>
      <c r="I14" s="13"/>
      <c r="J14" s="13"/>
      <c r="K14" s="13"/>
      <c r="L14" s="13"/>
      <c r="M14" s="13"/>
      <c r="N14" s="13"/>
      <c r="O14" s="13"/>
      <c r="P14" s="13"/>
      <c r="Q14" s="13"/>
      <c r="R14" s="13"/>
      <c r="S14" s="13"/>
      <c r="T14" s="13"/>
      <c r="U14" s="13"/>
    </row>
    <row r="15" spans="1:29" s="14" customFormat="1" ht="14.25" x14ac:dyDescent="0.2">
      <c r="A15" s="287" t="str">
        <f>'1. паспорт местоположение'!A15</f>
        <v>Модернизация системы электроснабжения IT-инфраструктуры (Поставка и монтаж системы бесперебойного питания серверной)</v>
      </c>
      <c r="B15" s="287"/>
      <c r="C15" s="287"/>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56" t="s">
        <v>9</v>
      </c>
      <c r="B16" s="256"/>
      <c r="C16" s="256"/>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64"/>
      <c r="B17" s="264"/>
      <c r="C17" s="264"/>
      <c r="D17" s="13"/>
      <c r="E17" s="13"/>
      <c r="F17" s="13"/>
      <c r="G17" s="13"/>
      <c r="H17" s="13"/>
      <c r="I17" s="13"/>
      <c r="J17" s="13"/>
      <c r="K17" s="13"/>
      <c r="L17" s="13"/>
      <c r="M17" s="13"/>
      <c r="N17" s="13"/>
      <c r="O17" s="13"/>
      <c r="P17" s="13"/>
      <c r="Q17" s="13"/>
      <c r="R17" s="13"/>
    </row>
    <row r="18" spans="1:21" s="14" customFormat="1" ht="27.75" customHeight="1" x14ac:dyDescent="0.2">
      <c r="A18" s="261" t="s">
        <v>137</v>
      </c>
      <c r="B18" s="261"/>
      <c r="C18" s="261"/>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3.75" customHeight="1" x14ac:dyDescent="0.2">
      <c r="A22" s="19" t="s">
        <v>14</v>
      </c>
      <c r="B22" s="55" t="s">
        <v>138</v>
      </c>
      <c r="C22" s="16" t="s">
        <v>139</v>
      </c>
      <c r="D22" s="12"/>
      <c r="E22" s="12"/>
      <c r="F22" s="13"/>
      <c r="G22" s="13"/>
      <c r="H22" s="13"/>
      <c r="I22" s="13"/>
      <c r="J22" s="13"/>
      <c r="K22" s="13"/>
      <c r="L22" s="13"/>
      <c r="M22" s="13"/>
      <c r="N22" s="13"/>
      <c r="O22" s="13"/>
      <c r="P22" s="13"/>
    </row>
    <row r="23" spans="1:21" ht="42.75" customHeight="1" x14ac:dyDescent="0.25">
      <c r="A23" s="19" t="s">
        <v>17</v>
      </c>
      <c r="B23" s="22" t="s">
        <v>140</v>
      </c>
      <c r="C23" s="16" t="s">
        <v>139</v>
      </c>
    </row>
    <row r="24" spans="1:21" ht="47.25" x14ac:dyDescent="0.25">
      <c r="A24" s="56" t="s">
        <v>20</v>
      </c>
      <c r="B24" s="57" t="s">
        <v>141</v>
      </c>
      <c r="C24" s="58" t="s">
        <v>8</v>
      </c>
      <c r="E24" s="59"/>
    </row>
    <row r="25" spans="1:21" ht="31.5" x14ac:dyDescent="0.25">
      <c r="A25" s="19" t="s">
        <v>23</v>
      </c>
      <c r="B25" s="22" t="s">
        <v>142</v>
      </c>
      <c r="C25" s="58" t="s">
        <v>143</v>
      </c>
    </row>
    <row r="26" spans="1:21" ht="42.75" customHeight="1" x14ac:dyDescent="0.25">
      <c r="A26" s="19" t="s">
        <v>26</v>
      </c>
      <c r="B26" s="22" t="s">
        <v>144</v>
      </c>
      <c r="C26" s="16" t="s">
        <v>145</v>
      </c>
    </row>
    <row r="27" spans="1:21" ht="94.5" x14ac:dyDescent="0.25">
      <c r="A27" s="19" t="s">
        <v>29</v>
      </c>
      <c r="B27" s="22" t="s">
        <v>146</v>
      </c>
      <c r="C27" s="16" t="s">
        <v>147</v>
      </c>
    </row>
    <row r="28" spans="1:21" ht="42.75" customHeight="1" x14ac:dyDescent="0.25">
      <c r="A28" s="19" t="s">
        <v>32</v>
      </c>
      <c r="B28" s="22" t="s">
        <v>148</v>
      </c>
      <c r="C28" s="21">
        <v>2026</v>
      </c>
    </row>
    <row r="29" spans="1:21" ht="42.75" customHeight="1" x14ac:dyDescent="0.25">
      <c r="A29" s="19" t="s">
        <v>34</v>
      </c>
      <c r="B29" s="16" t="s">
        <v>149</v>
      </c>
      <c r="C29" s="21">
        <v>2026</v>
      </c>
    </row>
    <row r="30" spans="1:21" ht="42.75" customHeight="1" x14ac:dyDescent="0.25">
      <c r="A30" s="19" t="s">
        <v>36</v>
      </c>
      <c r="B30" s="16" t="s">
        <v>150</v>
      </c>
      <c r="C30" s="16" t="s">
        <v>151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workbookViewId="0">
      <selection activeCell="V27" sqref="V27:W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4" t="s">
        <v>3</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0"/>
      <c r="AB6" s="10"/>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0"/>
      <c r="AB7" s="10"/>
    </row>
    <row r="8" spans="1:28" x14ac:dyDescent="0.25">
      <c r="A8" s="263" t="str">
        <f>'1. паспорт местоположение'!A9</f>
        <v>Акционерное общество "Россети Янтарь" ДЗО  ПАО "Россети"</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1"/>
      <c r="AB8" s="11"/>
    </row>
    <row r="9" spans="1:28" ht="15.75" x14ac:dyDescent="0.25">
      <c r="A9" s="256" t="s">
        <v>5</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2"/>
      <c r="AB9" s="12"/>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0"/>
      <c r="AB10" s="10"/>
    </row>
    <row r="11" spans="1:28" x14ac:dyDescent="0.25">
      <c r="A11" s="263" t="str">
        <f>'1. паспорт местоположение'!A12:C12</f>
        <v>P_25-0250</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1"/>
      <c r="AB11" s="11"/>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2"/>
      <c r="AB12" s="12"/>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60"/>
      <c r="AB13" s="60"/>
    </row>
    <row r="14" spans="1:28" ht="57" customHeight="1" x14ac:dyDescent="0.25">
      <c r="A14" s="265" t="str">
        <f>'1. паспорт местоположение'!A15</f>
        <v>Модернизация системы электроснабжения IT-инфраструктуры (Поставка и монтаж системы бесперебойного питания серверной)</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1"/>
      <c r="AB14" s="11"/>
    </row>
    <row r="15" spans="1:28" ht="15.75" x14ac:dyDescent="0.25">
      <c r="A15" s="256" t="s">
        <v>9</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2"/>
      <c r="AB15" s="12"/>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61"/>
      <c r="AB16" s="61"/>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61"/>
      <c r="AB17" s="61"/>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61"/>
      <c r="AB18" s="61"/>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61"/>
      <c r="AB19" s="61"/>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61"/>
      <c r="AB20" s="61"/>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61"/>
      <c r="AB21" s="61"/>
    </row>
    <row r="22" spans="1:28" x14ac:dyDescent="0.25">
      <c r="A22" s="289" t="s">
        <v>152</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62"/>
      <c r="AB22" s="62"/>
    </row>
    <row r="23" spans="1:28" ht="32.25" customHeight="1" x14ac:dyDescent="0.25">
      <c r="A23" s="290" t="s">
        <v>153</v>
      </c>
      <c r="B23" s="291"/>
      <c r="C23" s="291"/>
      <c r="D23" s="291"/>
      <c r="E23" s="291"/>
      <c r="F23" s="291"/>
      <c r="G23" s="291"/>
      <c r="H23" s="291"/>
      <c r="I23" s="291"/>
      <c r="J23" s="291"/>
      <c r="K23" s="291"/>
      <c r="L23" s="292"/>
      <c r="M23" s="293" t="s">
        <v>154</v>
      </c>
      <c r="N23" s="293"/>
      <c r="O23" s="293"/>
      <c r="P23" s="293"/>
      <c r="Q23" s="293"/>
      <c r="R23" s="293"/>
      <c r="S23" s="293"/>
      <c r="T23" s="293"/>
      <c r="U23" s="293"/>
      <c r="V23" s="293"/>
      <c r="W23" s="293"/>
      <c r="X23" s="293"/>
      <c r="Y23" s="293"/>
      <c r="Z23" s="293"/>
    </row>
    <row r="24" spans="1:28" ht="151.5" customHeight="1" x14ac:dyDescent="0.25">
      <c r="A24" s="63" t="s">
        <v>155</v>
      </c>
      <c r="B24" s="64" t="s">
        <v>156</v>
      </c>
      <c r="C24" s="63" t="s">
        <v>157</v>
      </c>
      <c r="D24" s="63" t="s">
        <v>158</v>
      </c>
      <c r="E24" s="63" t="s">
        <v>159</v>
      </c>
      <c r="F24" s="63" t="s">
        <v>160</v>
      </c>
      <c r="G24" s="63" t="s">
        <v>161</v>
      </c>
      <c r="H24" s="63" t="s">
        <v>162</v>
      </c>
      <c r="I24" s="63" t="s">
        <v>163</v>
      </c>
      <c r="J24" s="63" t="s">
        <v>164</v>
      </c>
      <c r="K24" s="64" t="s">
        <v>165</v>
      </c>
      <c r="L24" s="64" t="s">
        <v>166</v>
      </c>
      <c r="M24" s="65" t="s">
        <v>167</v>
      </c>
      <c r="N24" s="64" t="s">
        <v>168</v>
      </c>
      <c r="O24" s="63" t="s">
        <v>169</v>
      </c>
      <c r="P24" s="63" t="s">
        <v>170</v>
      </c>
      <c r="Q24" s="63" t="s">
        <v>171</v>
      </c>
      <c r="R24" s="63" t="s">
        <v>162</v>
      </c>
      <c r="S24" s="63" t="s">
        <v>172</v>
      </c>
      <c r="T24" s="63" t="s">
        <v>173</v>
      </c>
      <c r="U24" s="63" t="s">
        <v>174</v>
      </c>
      <c r="V24" s="63" t="s">
        <v>171</v>
      </c>
      <c r="W24" s="66" t="s">
        <v>175</v>
      </c>
      <c r="X24" s="66" t="s">
        <v>176</v>
      </c>
      <c r="Y24" s="66" t="s">
        <v>177</v>
      </c>
      <c r="Z24" s="67" t="s">
        <v>178</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ht="45.75" customHeight="1" x14ac:dyDescent="0.25">
      <c r="A26" s="68" t="s">
        <v>179</v>
      </c>
      <c r="B26" s="68"/>
      <c r="C26" s="69" t="s">
        <v>180</v>
      </c>
      <c r="D26" s="69" t="s">
        <v>181</v>
      </c>
      <c r="E26" s="69" t="s">
        <v>182</v>
      </c>
      <c r="F26" s="69" t="s">
        <v>183</v>
      </c>
      <c r="G26" s="69" t="s">
        <v>184</v>
      </c>
      <c r="H26" s="69" t="s">
        <v>162</v>
      </c>
      <c r="I26" s="69" t="s">
        <v>185</v>
      </c>
      <c r="J26" s="69" t="s">
        <v>186</v>
      </c>
      <c r="K26" s="70"/>
      <c r="L26" s="69" t="s">
        <v>187</v>
      </c>
      <c r="M26" s="71" t="s">
        <v>188</v>
      </c>
      <c r="N26" s="70"/>
      <c r="O26" s="70"/>
      <c r="P26" s="70"/>
      <c r="Q26" s="70"/>
      <c r="R26" s="70"/>
      <c r="S26" s="70"/>
      <c r="T26" s="70"/>
      <c r="U26" s="70"/>
      <c r="V26" s="70"/>
      <c r="W26" s="70"/>
      <c r="X26" s="70"/>
      <c r="Y26" s="70"/>
      <c r="Z26" s="72" t="s">
        <v>189</v>
      </c>
    </row>
    <row r="27" spans="1:28" x14ac:dyDescent="0.25">
      <c r="A27" s="70" t="s">
        <v>190</v>
      </c>
      <c r="B27" s="70" t="s">
        <v>191</v>
      </c>
      <c r="C27" s="70" t="s">
        <v>192</v>
      </c>
      <c r="D27" s="70" t="s">
        <v>193</v>
      </c>
      <c r="E27" s="70" t="s">
        <v>194</v>
      </c>
      <c r="F27" s="69" t="s">
        <v>195</v>
      </c>
      <c r="G27" s="69" t="s">
        <v>196</v>
      </c>
      <c r="H27" s="70" t="s">
        <v>162</v>
      </c>
      <c r="I27" s="69" t="s">
        <v>197</v>
      </c>
      <c r="J27" s="69" t="s">
        <v>198</v>
      </c>
      <c r="K27" s="69" t="s">
        <v>199</v>
      </c>
      <c r="L27" s="70"/>
      <c r="M27" s="69" t="s">
        <v>200</v>
      </c>
      <c r="N27" s="70"/>
      <c r="O27" s="70"/>
      <c r="P27" s="70"/>
      <c r="Q27" s="70"/>
      <c r="R27" s="70"/>
      <c r="S27" s="70"/>
      <c r="T27" s="70"/>
      <c r="U27" s="70"/>
      <c r="V27" s="70"/>
      <c r="W27" s="70"/>
      <c r="X27" s="70"/>
      <c r="Y27" s="70"/>
      <c r="Z27" s="70"/>
    </row>
    <row r="28" spans="1:28" x14ac:dyDescent="0.25">
      <c r="A28" s="70" t="s">
        <v>190</v>
      </c>
      <c r="B28" s="70" t="s">
        <v>201</v>
      </c>
      <c r="C28" s="70" t="s">
        <v>202</v>
      </c>
      <c r="D28" s="70" t="s">
        <v>203</v>
      </c>
      <c r="E28" s="70" t="s">
        <v>204</v>
      </c>
      <c r="F28" s="69" t="s">
        <v>205</v>
      </c>
      <c r="G28" s="69" t="s">
        <v>206</v>
      </c>
      <c r="H28" s="70" t="s">
        <v>162</v>
      </c>
      <c r="I28" s="69" t="s">
        <v>207</v>
      </c>
      <c r="J28" s="69" t="s">
        <v>208</v>
      </c>
      <c r="K28" s="69" t="s">
        <v>209</v>
      </c>
      <c r="L28" s="73"/>
      <c r="M28" s="69" t="s">
        <v>210</v>
      </c>
      <c r="N28" s="69"/>
      <c r="O28" s="69"/>
      <c r="P28" s="69"/>
      <c r="Q28" s="69"/>
      <c r="R28" s="69"/>
      <c r="S28" s="69"/>
      <c r="T28" s="69"/>
      <c r="U28" s="69"/>
      <c r="V28" s="69"/>
      <c r="W28" s="69"/>
      <c r="X28" s="69"/>
      <c r="Y28" s="69"/>
      <c r="Z28" s="69"/>
    </row>
    <row r="29" spans="1:28" x14ac:dyDescent="0.25">
      <c r="A29" s="70" t="s">
        <v>190</v>
      </c>
      <c r="B29" s="70" t="s">
        <v>211</v>
      </c>
      <c r="C29" s="70" t="s">
        <v>212</v>
      </c>
      <c r="D29" s="70" t="s">
        <v>213</v>
      </c>
      <c r="E29" s="70" t="s">
        <v>214</v>
      </c>
      <c r="F29" s="69" t="s">
        <v>215</v>
      </c>
      <c r="G29" s="69" t="s">
        <v>216</v>
      </c>
      <c r="H29" s="70" t="s">
        <v>162</v>
      </c>
      <c r="I29" s="69" t="s">
        <v>217</v>
      </c>
      <c r="J29" s="69" t="s">
        <v>218</v>
      </c>
      <c r="K29" s="69" t="s">
        <v>219</v>
      </c>
      <c r="L29" s="73"/>
      <c r="M29" s="70"/>
      <c r="N29" s="70"/>
      <c r="O29" s="70"/>
      <c r="P29" s="70"/>
      <c r="Q29" s="70"/>
      <c r="R29" s="70"/>
      <c r="S29" s="70"/>
      <c r="T29" s="70"/>
      <c r="U29" s="70"/>
      <c r="V29" s="70"/>
      <c r="W29" s="70"/>
      <c r="X29" s="70"/>
      <c r="Y29" s="70"/>
      <c r="Z29" s="70"/>
    </row>
    <row r="30" spans="1:28" x14ac:dyDescent="0.25">
      <c r="A30" s="70" t="s">
        <v>190</v>
      </c>
      <c r="B30" s="70" t="s">
        <v>220</v>
      </c>
      <c r="C30" s="70" t="s">
        <v>221</v>
      </c>
      <c r="D30" s="70" t="s">
        <v>222</v>
      </c>
      <c r="E30" s="70" t="s">
        <v>223</v>
      </c>
      <c r="F30" s="69" t="s">
        <v>224</v>
      </c>
      <c r="G30" s="69" t="s">
        <v>225</v>
      </c>
      <c r="H30" s="70" t="s">
        <v>162</v>
      </c>
      <c r="I30" s="69" t="s">
        <v>226</v>
      </c>
      <c r="J30" s="69" t="s">
        <v>227</v>
      </c>
      <c r="K30" s="69" t="s">
        <v>228</v>
      </c>
      <c r="L30" s="73"/>
      <c r="M30" s="70"/>
      <c r="N30" s="70"/>
      <c r="O30" s="70"/>
      <c r="P30" s="70"/>
      <c r="Q30" s="70"/>
      <c r="R30" s="70"/>
      <c r="S30" s="70"/>
      <c r="T30" s="70"/>
      <c r="U30" s="70"/>
      <c r="V30" s="70"/>
      <c r="W30" s="70"/>
      <c r="X30" s="70"/>
      <c r="Y30" s="70"/>
      <c r="Z30" s="70"/>
    </row>
    <row r="31" spans="1:28" x14ac:dyDescent="0.25">
      <c r="A31" s="70" t="s">
        <v>210</v>
      </c>
      <c r="B31" s="70" t="s">
        <v>210</v>
      </c>
      <c r="C31" s="70" t="s">
        <v>210</v>
      </c>
      <c r="D31" s="70" t="s">
        <v>210</v>
      </c>
      <c r="E31" s="70" t="s">
        <v>210</v>
      </c>
      <c r="F31" s="70" t="s">
        <v>210</v>
      </c>
      <c r="G31" s="70" t="s">
        <v>210</v>
      </c>
      <c r="H31" s="70" t="s">
        <v>210</v>
      </c>
      <c r="I31" s="70" t="s">
        <v>210</v>
      </c>
      <c r="J31" s="70" t="s">
        <v>210</v>
      </c>
      <c r="K31" s="70" t="s">
        <v>210</v>
      </c>
      <c r="L31" s="73"/>
      <c r="M31" s="70"/>
      <c r="N31" s="70"/>
      <c r="O31" s="70"/>
      <c r="P31" s="70"/>
      <c r="Q31" s="70"/>
      <c r="R31" s="70"/>
      <c r="S31" s="70"/>
      <c r="T31" s="70"/>
      <c r="U31" s="70"/>
      <c r="V31" s="70"/>
      <c r="W31" s="70"/>
      <c r="X31" s="70"/>
      <c r="Y31" s="70"/>
      <c r="Z31" s="70"/>
    </row>
    <row r="32" spans="1:28" ht="30" x14ac:dyDescent="0.25">
      <c r="A32" s="68" t="s">
        <v>229</v>
      </c>
      <c r="B32" s="68"/>
      <c r="C32" s="69" t="s">
        <v>230</v>
      </c>
      <c r="D32" s="69" t="s">
        <v>231</v>
      </c>
      <c r="E32" s="69" t="s">
        <v>232</v>
      </c>
      <c r="F32" s="69" t="s">
        <v>233</v>
      </c>
      <c r="G32" s="69" t="s">
        <v>234</v>
      </c>
      <c r="H32" s="69" t="s">
        <v>162</v>
      </c>
      <c r="I32" s="69" t="s">
        <v>235</v>
      </c>
      <c r="J32" s="69" t="s">
        <v>236</v>
      </c>
      <c r="K32" s="70"/>
      <c r="L32" s="70"/>
      <c r="M32" s="70"/>
      <c r="N32" s="70"/>
      <c r="O32" s="70"/>
      <c r="P32" s="70"/>
      <c r="Q32" s="70"/>
      <c r="R32" s="70"/>
      <c r="S32" s="70"/>
      <c r="T32" s="70"/>
      <c r="U32" s="70"/>
      <c r="V32" s="70"/>
      <c r="W32" s="70"/>
      <c r="X32" s="70"/>
      <c r="Y32" s="70"/>
      <c r="Z32" s="70"/>
    </row>
    <row r="33" spans="1:26" x14ac:dyDescent="0.25">
      <c r="A33" s="70" t="s">
        <v>210</v>
      </c>
      <c r="B33" s="70" t="s">
        <v>210</v>
      </c>
      <c r="C33" s="70" t="s">
        <v>210</v>
      </c>
      <c r="D33" s="70" t="s">
        <v>210</v>
      </c>
      <c r="E33" s="70" t="s">
        <v>210</v>
      </c>
      <c r="F33" s="70" t="s">
        <v>210</v>
      </c>
      <c r="G33" s="70" t="s">
        <v>210</v>
      </c>
      <c r="H33" s="70" t="s">
        <v>210</v>
      </c>
      <c r="I33" s="70" t="s">
        <v>210</v>
      </c>
      <c r="J33" s="70" t="s">
        <v>210</v>
      </c>
      <c r="K33" s="70" t="s">
        <v>210</v>
      </c>
      <c r="L33" s="70"/>
      <c r="M33" s="70"/>
      <c r="N33" s="70"/>
      <c r="O33" s="70"/>
      <c r="P33" s="70"/>
      <c r="Q33" s="70"/>
      <c r="R33" s="70"/>
      <c r="S33" s="70"/>
      <c r="T33" s="70"/>
      <c r="U33" s="70"/>
      <c r="V33" s="70"/>
      <c r="W33" s="70"/>
      <c r="X33" s="70"/>
      <c r="Y33" s="70"/>
      <c r="Z33" s="70"/>
    </row>
    <row r="37" spans="1:26" x14ac:dyDescent="0.25">
      <c r="A37" s="7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N4" s="5"/>
    </row>
    <row r="5" spans="1:28" s="2" customFormat="1" ht="15.75" x14ac:dyDescent="0.2">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54"/>
      <c r="Q5" s="54"/>
      <c r="R5" s="54"/>
      <c r="S5" s="54"/>
      <c r="T5" s="54"/>
      <c r="U5" s="54"/>
      <c r="V5" s="54"/>
      <c r="W5" s="54"/>
      <c r="X5" s="54"/>
      <c r="Y5" s="54"/>
      <c r="Z5" s="54"/>
      <c r="AA5" s="54"/>
      <c r="AB5" s="54"/>
    </row>
    <row r="6" spans="1:28" s="2" customFormat="1" ht="18.75" x14ac:dyDescent="0.3">
      <c r="A6" s="6"/>
      <c r="B6" s="6"/>
      <c r="N6" s="5"/>
    </row>
    <row r="7" spans="1:28" s="2" customFormat="1" ht="18.75" x14ac:dyDescent="0.2">
      <c r="A7" s="254" t="s">
        <v>3</v>
      </c>
      <c r="B7" s="254"/>
      <c r="C7" s="254"/>
      <c r="D7" s="254"/>
      <c r="E7" s="254"/>
      <c r="F7" s="254"/>
      <c r="G7" s="254"/>
      <c r="H7" s="254"/>
      <c r="I7" s="254"/>
      <c r="J7" s="254"/>
      <c r="K7" s="254"/>
      <c r="L7" s="254"/>
      <c r="M7" s="254"/>
      <c r="N7" s="254"/>
      <c r="O7" s="254"/>
      <c r="P7" s="10"/>
      <c r="Q7" s="10"/>
      <c r="R7" s="10"/>
      <c r="S7" s="10"/>
      <c r="T7" s="10"/>
      <c r="U7" s="10"/>
      <c r="V7" s="10"/>
      <c r="W7" s="10"/>
      <c r="X7" s="10"/>
      <c r="Y7" s="10"/>
      <c r="Z7" s="10"/>
    </row>
    <row r="8" spans="1:28" s="2" customFormat="1" ht="18.75" x14ac:dyDescent="0.2">
      <c r="A8" s="254"/>
      <c r="B8" s="254"/>
      <c r="C8" s="254"/>
      <c r="D8" s="254"/>
      <c r="E8" s="254"/>
      <c r="F8" s="254"/>
      <c r="G8" s="254"/>
      <c r="H8" s="254"/>
      <c r="I8" s="254"/>
      <c r="J8" s="254"/>
      <c r="K8" s="254"/>
      <c r="L8" s="254"/>
      <c r="M8" s="254"/>
      <c r="N8" s="254"/>
      <c r="O8" s="254"/>
      <c r="P8" s="10"/>
      <c r="Q8" s="10"/>
      <c r="R8" s="10"/>
      <c r="S8" s="10"/>
      <c r="T8" s="10"/>
      <c r="U8" s="10"/>
      <c r="V8" s="10"/>
      <c r="W8" s="10"/>
      <c r="X8" s="10"/>
      <c r="Y8" s="10"/>
      <c r="Z8" s="10"/>
    </row>
    <row r="9" spans="1:28" s="2" customFormat="1" ht="18.75" x14ac:dyDescent="0.2">
      <c r="A9" s="263" t="str">
        <f>'1. паспорт местоположение'!A9:C9</f>
        <v>Акционерное общество "Россети Янтарь" ДЗО  ПАО "Россети"</v>
      </c>
      <c r="B9" s="263"/>
      <c r="C9" s="263"/>
      <c r="D9" s="263"/>
      <c r="E9" s="263"/>
      <c r="F9" s="263"/>
      <c r="G9" s="263"/>
      <c r="H9" s="263"/>
      <c r="I9" s="263"/>
      <c r="J9" s="263"/>
      <c r="K9" s="263"/>
      <c r="L9" s="263"/>
      <c r="M9" s="263"/>
      <c r="N9" s="263"/>
      <c r="O9" s="263"/>
      <c r="P9" s="10"/>
      <c r="Q9" s="10"/>
      <c r="R9" s="10"/>
      <c r="S9" s="10"/>
      <c r="T9" s="10"/>
      <c r="U9" s="10"/>
      <c r="V9" s="10"/>
      <c r="W9" s="10"/>
      <c r="X9" s="10"/>
      <c r="Y9" s="10"/>
      <c r="Z9" s="10"/>
    </row>
    <row r="10" spans="1:28" s="2" customFormat="1" ht="18.75" x14ac:dyDescent="0.2">
      <c r="A10" s="256" t="s">
        <v>5</v>
      </c>
      <c r="B10" s="256"/>
      <c r="C10" s="256"/>
      <c r="D10" s="256"/>
      <c r="E10" s="256"/>
      <c r="F10" s="256"/>
      <c r="G10" s="256"/>
      <c r="H10" s="256"/>
      <c r="I10" s="256"/>
      <c r="J10" s="256"/>
      <c r="K10" s="256"/>
      <c r="L10" s="256"/>
      <c r="M10" s="256"/>
      <c r="N10" s="256"/>
      <c r="O10" s="256"/>
      <c r="P10" s="10"/>
      <c r="Q10" s="10"/>
      <c r="R10" s="10"/>
      <c r="S10" s="10"/>
      <c r="T10" s="10"/>
      <c r="U10" s="10"/>
      <c r="V10" s="10"/>
      <c r="W10" s="10"/>
      <c r="X10" s="10"/>
      <c r="Y10" s="10"/>
      <c r="Z10" s="10"/>
    </row>
    <row r="11" spans="1:28" s="2" customFormat="1" ht="18.75" x14ac:dyDescent="0.2">
      <c r="A11" s="254"/>
      <c r="B11" s="254"/>
      <c r="C11" s="254"/>
      <c r="D11" s="254"/>
      <c r="E11" s="254"/>
      <c r="F11" s="254"/>
      <c r="G11" s="254"/>
      <c r="H11" s="254"/>
      <c r="I11" s="254"/>
      <c r="J11" s="254"/>
      <c r="K11" s="254"/>
      <c r="L11" s="254"/>
      <c r="M11" s="254"/>
      <c r="N11" s="254"/>
      <c r="O11" s="254"/>
      <c r="P11" s="10"/>
      <c r="Q11" s="10"/>
      <c r="R11" s="10"/>
      <c r="S11" s="10"/>
      <c r="T11" s="10"/>
      <c r="U11" s="10"/>
      <c r="V11" s="10"/>
      <c r="W11" s="10"/>
      <c r="X11" s="10"/>
      <c r="Y11" s="10"/>
      <c r="Z11" s="10"/>
    </row>
    <row r="12" spans="1:28" s="2" customFormat="1" ht="18.75" x14ac:dyDescent="0.2">
      <c r="A12" s="263" t="str">
        <f>'1. паспорт местоположение'!A12:C12</f>
        <v>P_25-0250</v>
      </c>
      <c r="B12" s="263"/>
      <c r="C12" s="263"/>
      <c r="D12" s="263"/>
      <c r="E12" s="263"/>
      <c r="F12" s="263"/>
      <c r="G12" s="263"/>
      <c r="H12" s="263"/>
      <c r="I12" s="263"/>
      <c r="J12" s="263"/>
      <c r="K12" s="263"/>
      <c r="L12" s="263"/>
      <c r="M12" s="263"/>
      <c r="N12" s="263"/>
      <c r="O12" s="263"/>
      <c r="P12" s="10"/>
      <c r="Q12" s="10"/>
      <c r="R12" s="10"/>
      <c r="S12" s="10"/>
      <c r="T12" s="10"/>
      <c r="U12" s="10"/>
      <c r="V12" s="10"/>
      <c r="W12" s="10"/>
      <c r="X12" s="10"/>
      <c r="Y12" s="10"/>
      <c r="Z12" s="10"/>
    </row>
    <row r="13" spans="1:28" s="2" customFormat="1" ht="18.75" x14ac:dyDescent="0.2">
      <c r="A13" s="256" t="s">
        <v>7</v>
      </c>
      <c r="B13" s="256"/>
      <c r="C13" s="256"/>
      <c r="D13" s="256"/>
      <c r="E13" s="256"/>
      <c r="F13" s="256"/>
      <c r="G13" s="256"/>
      <c r="H13" s="256"/>
      <c r="I13" s="256"/>
      <c r="J13" s="256"/>
      <c r="K13" s="256"/>
      <c r="L13" s="256"/>
      <c r="M13" s="256"/>
      <c r="N13" s="256"/>
      <c r="O13" s="256"/>
      <c r="P13" s="10"/>
      <c r="Q13" s="10"/>
      <c r="R13" s="10"/>
      <c r="S13" s="10"/>
      <c r="T13" s="10"/>
      <c r="U13" s="10"/>
      <c r="V13" s="10"/>
      <c r="W13" s="10"/>
      <c r="X13" s="10"/>
      <c r="Y13" s="10"/>
      <c r="Z13" s="10"/>
    </row>
    <row r="14" spans="1:28" s="2" customFormat="1" ht="15.75" customHeight="1" x14ac:dyDescent="0.2">
      <c r="A14" s="264"/>
      <c r="B14" s="264"/>
      <c r="C14" s="264"/>
      <c r="D14" s="264"/>
      <c r="E14" s="264"/>
      <c r="F14" s="264"/>
      <c r="G14" s="264"/>
      <c r="H14" s="264"/>
      <c r="I14" s="264"/>
      <c r="J14" s="264"/>
      <c r="K14" s="264"/>
      <c r="L14" s="264"/>
      <c r="M14" s="264"/>
      <c r="N14" s="264"/>
      <c r="O14" s="264"/>
      <c r="P14" s="13"/>
      <c r="Q14" s="13"/>
      <c r="R14" s="13"/>
      <c r="S14" s="13"/>
      <c r="T14" s="13"/>
      <c r="U14" s="13"/>
      <c r="V14" s="13"/>
      <c r="W14" s="13"/>
      <c r="X14" s="13"/>
      <c r="Y14" s="13"/>
      <c r="Z14" s="13"/>
    </row>
    <row r="15" spans="1:28" s="14" customFormat="1" ht="39.75" customHeight="1" x14ac:dyDescent="0.2">
      <c r="A15" s="265" t="str">
        <f>'1. паспорт местоположение'!A15</f>
        <v>Модернизация системы электроснабжения IT-инфраструктуры (Поставка и монтаж системы бесперебойного питания серверной)</v>
      </c>
      <c r="B15" s="265"/>
      <c r="C15" s="265"/>
      <c r="D15" s="265"/>
      <c r="E15" s="265"/>
      <c r="F15" s="265"/>
      <c r="G15" s="265"/>
      <c r="H15" s="265"/>
      <c r="I15" s="265"/>
      <c r="J15" s="265"/>
      <c r="K15" s="265"/>
      <c r="L15" s="265"/>
      <c r="M15" s="265"/>
      <c r="N15" s="265"/>
      <c r="O15" s="265"/>
      <c r="P15" s="11"/>
      <c r="Q15" s="11"/>
      <c r="R15" s="11"/>
      <c r="S15" s="11"/>
      <c r="T15" s="11"/>
      <c r="U15" s="11"/>
      <c r="V15" s="11"/>
      <c r="W15" s="11"/>
      <c r="X15" s="11"/>
      <c r="Y15" s="11"/>
      <c r="Z15" s="11"/>
    </row>
    <row r="16" spans="1:28" s="14" customFormat="1" ht="15" customHeight="1" x14ac:dyDescent="0.2">
      <c r="A16" s="256" t="s">
        <v>9</v>
      </c>
      <c r="B16" s="256"/>
      <c r="C16" s="256"/>
      <c r="D16" s="256"/>
      <c r="E16" s="256"/>
      <c r="F16" s="256"/>
      <c r="G16" s="256"/>
      <c r="H16" s="256"/>
      <c r="I16" s="256"/>
      <c r="J16" s="256"/>
      <c r="K16" s="256"/>
      <c r="L16" s="256"/>
      <c r="M16" s="256"/>
      <c r="N16" s="256"/>
      <c r="O16" s="256"/>
      <c r="P16" s="12"/>
      <c r="Q16" s="12"/>
      <c r="R16" s="12"/>
      <c r="S16" s="12"/>
      <c r="T16" s="12"/>
      <c r="U16" s="12"/>
      <c r="V16" s="12"/>
      <c r="W16" s="12"/>
      <c r="X16" s="12"/>
      <c r="Y16" s="12"/>
      <c r="Z16" s="12"/>
    </row>
    <row r="17" spans="1:26" s="14" customFormat="1" ht="15" customHeight="1" x14ac:dyDescent="0.2">
      <c r="A17" s="264"/>
      <c r="B17" s="264"/>
      <c r="C17" s="264"/>
      <c r="D17" s="264"/>
      <c r="E17" s="264"/>
      <c r="F17" s="264"/>
      <c r="G17" s="264"/>
      <c r="H17" s="264"/>
      <c r="I17" s="264"/>
      <c r="J17" s="264"/>
      <c r="K17" s="264"/>
      <c r="L17" s="264"/>
      <c r="M17" s="264"/>
      <c r="N17" s="264"/>
      <c r="O17" s="264"/>
      <c r="P17" s="13"/>
      <c r="Q17" s="13"/>
      <c r="R17" s="13"/>
      <c r="S17" s="13"/>
      <c r="T17" s="13"/>
      <c r="U17" s="13"/>
      <c r="V17" s="13"/>
      <c r="W17" s="13"/>
    </row>
    <row r="18" spans="1:26" s="14" customFormat="1" ht="91.5" customHeight="1" x14ac:dyDescent="0.2">
      <c r="A18" s="294" t="s">
        <v>237</v>
      </c>
      <c r="B18" s="294"/>
      <c r="C18" s="294"/>
      <c r="D18" s="294"/>
      <c r="E18" s="294"/>
      <c r="F18" s="294"/>
      <c r="G18" s="294"/>
      <c r="H18" s="294"/>
      <c r="I18" s="294"/>
      <c r="J18" s="294"/>
      <c r="K18" s="294"/>
      <c r="L18" s="294"/>
      <c r="M18" s="294"/>
      <c r="N18" s="294"/>
      <c r="O18" s="294"/>
      <c r="P18" s="15"/>
      <c r="Q18" s="15"/>
      <c r="R18" s="15"/>
      <c r="S18" s="15"/>
      <c r="T18" s="15"/>
      <c r="U18" s="15"/>
      <c r="V18" s="15"/>
      <c r="W18" s="15"/>
      <c r="X18" s="15"/>
      <c r="Y18" s="15"/>
      <c r="Z18" s="15"/>
    </row>
    <row r="19" spans="1:26" s="14" customFormat="1" ht="78" customHeight="1" x14ac:dyDescent="0.2">
      <c r="A19" s="267" t="s">
        <v>11</v>
      </c>
      <c r="B19" s="267" t="s">
        <v>238</v>
      </c>
      <c r="C19" s="267" t="s">
        <v>239</v>
      </c>
      <c r="D19" s="267" t="s">
        <v>240</v>
      </c>
      <c r="E19" s="295" t="s">
        <v>241</v>
      </c>
      <c r="F19" s="296"/>
      <c r="G19" s="296"/>
      <c r="H19" s="296"/>
      <c r="I19" s="297"/>
      <c r="J19" s="267" t="s">
        <v>242</v>
      </c>
      <c r="K19" s="267"/>
      <c r="L19" s="267"/>
      <c r="M19" s="267"/>
      <c r="N19" s="267"/>
      <c r="O19" s="267"/>
      <c r="P19" s="13"/>
      <c r="Q19" s="13"/>
      <c r="R19" s="13"/>
      <c r="S19" s="13"/>
      <c r="T19" s="13"/>
      <c r="U19" s="13"/>
      <c r="V19" s="13"/>
      <c r="W19" s="13"/>
    </row>
    <row r="20" spans="1:26" s="14" customFormat="1" ht="51" customHeight="1" x14ac:dyDescent="0.2">
      <c r="A20" s="267"/>
      <c r="B20" s="267"/>
      <c r="C20" s="267"/>
      <c r="D20" s="267"/>
      <c r="E20" s="25" t="s">
        <v>243</v>
      </c>
      <c r="F20" s="25" t="s">
        <v>244</v>
      </c>
      <c r="G20" s="25" t="s">
        <v>245</v>
      </c>
      <c r="H20" s="25" t="s">
        <v>246</v>
      </c>
      <c r="I20" s="25" t="s">
        <v>247</v>
      </c>
      <c r="J20" s="25">
        <v>2024</v>
      </c>
      <c r="K20" s="25">
        <v>2025</v>
      </c>
      <c r="L20" s="25">
        <v>2026</v>
      </c>
      <c r="M20" s="25">
        <v>2027</v>
      </c>
      <c r="N20" s="25">
        <v>2028</v>
      </c>
      <c r="O20" s="25">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t="s">
        <v>14</v>
      </c>
      <c r="B22" s="246">
        <v>2026</v>
      </c>
      <c r="C22" s="55">
        <v>0</v>
      </c>
      <c r="D22" s="55">
        <v>0</v>
      </c>
      <c r="E22" s="55">
        <v>0</v>
      </c>
      <c r="F22" s="55">
        <v>0</v>
      </c>
      <c r="G22" s="55">
        <v>0</v>
      </c>
      <c r="H22" s="55">
        <v>0</v>
      </c>
      <c r="I22" s="55">
        <v>0</v>
      </c>
      <c r="J22" s="75">
        <v>0</v>
      </c>
      <c r="K22" s="75">
        <v>0</v>
      </c>
      <c r="L22" s="75">
        <v>0</v>
      </c>
      <c r="M22" s="75">
        <v>0</v>
      </c>
      <c r="N22" s="75">
        <v>0</v>
      </c>
      <c r="O22" s="75">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M174"/>
  <sheetViews>
    <sheetView zoomScale="60" workbookViewId="0">
      <selection activeCell="I119" sqref="I119"/>
    </sheetView>
  </sheetViews>
  <sheetFormatPr defaultColWidth="9.140625" defaultRowHeight="15.75" x14ac:dyDescent="0.2"/>
  <cols>
    <col min="1" max="1" width="61.7109375" style="77" customWidth="1"/>
    <col min="2" max="2" width="18.5703125" style="78" customWidth="1"/>
    <col min="3" max="13" width="16.85546875" style="78" customWidth="1"/>
    <col min="14" max="19" width="16.85546875" style="76" customWidth="1"/>
    <col min="20" max="224" width="9.140625" style="76"/>
    <col min="225" max="225" width="61.7109375" style="76" customWidth="1"/>
    <col min="226" max="226" width="18.5703125" style="76" customWidth="1"/>
    <col min="227" max="266" width="16.85546875" style="76" customWidth="1"/>
    <col min="267" max="268" width="18.5703125" style="76" customWidth="1"/>
    <col min="269" max="269" width="21.7109375" style="76" customWidth="1"/>
    <col min="270" max="480" width="9.140625" style="76"/>
    <col min="481" max="481" width="61.7109375" style="76" customWidth="1"/>
    <col min="482" max="482" width="18.5703125" style="76" customWidth="1"/>
    <col min="483" max="522" width="16.85546875" style="76" customWidth="1"/>
    <col min="523" max="524" width="18.5703125" style="76" customWidth="1"/>
    <col min="525" max="525" width="21.7109375" style="76" customWidth="1"/>
    <col min="526" max="736" width="9.140625" style="76"/>
    <col min="737" max="737" width="61.7109375" style="76" customWidth="1"/>
    <col min="738" max="738" width="18.5703125" style="76" customWidth="1"/>
    <col min="739" max="778" width="16.85546875" style="76" customWidth="1"/>
    <col min="779" max="780" width="18.5703125" style="76" customWidth="1"/>
    <col min="781" max="781" width="21.7109375" style="76" customWidth="1"/>
    <col min="782" max="992" width="9.140625" style="76"/>
    <col min="993" max="993" width="61.7109375" style="76" customWidth="1"/>
    <col min="994" max="994" width="18.5703125" style="76" customWidth="1"/>
    <col min="995" max="1034" width="16.85546875" style="76" customWidth="1"/>
    <col min="1035" max="1036" width="18.5703125" style="76" customWidth="1"/>
    <col min="1037" max="1037" width="21.7109375" style="76" customWidth="1"/>
    <col min="1038" max="1248" width="9.140625" style="76"/>
    <col min="1249" max="1249" width="61.7109375" style="76" customWidth="1"/>
    <col min="1250" max="1250" width="18.5703125" style="76" customWidth="1"/>
    <col min="1251" max="1290" width="16.85546875" style="76" customWidth="1"/>
    <col min="1291" max="1292" width="18.5703125" style="76" customWidth="1"/>
    <col min="1293" max="1293" width="21.7109375" style="76" customWidth="1"/>
    <col min="1294" max="1504" width="9.140625" style="76"/>
    <col min="1505" max="1505" width="61.7109375" style="76" customWidth="1"/>
    <col min="1506" max="1506" width="18.5703125" style="76" customWidth="1"/>
    <col min="1507" max="1546" width="16.85546875" style="76" customWidth="1"/>
    <col min="1547" max="1548" width="18.5703125" style="76" customWidth="1"/>
    <col min="1549" max="1549" width="21.7109375" style="76" customWidth="1"/>
    <col min="1550" max="1760" width="9.140625" style="76"/>
    <col min="1761" max="1761" width="61.7109375" style="76" customWidth="1"/>
    <col min="1762" max="1762" width="18.5703125" style="76" customWidth="1"/>
    <col min="1763" max="1802" width="16.85546875" style="76" customWidth="1"/>
    <col min="1803" max="1804" width="18.5703125" style="76" customWidth="1"/>
    <col min="1805" max="1805" width="21.7109375" style="76" customWidth="1"/>
    <col min="1806" max="2016" width="9.140625" style="76"/>
    <col min="2017" max="2017" width="61.7109375" style="76" customWidth="1"/>
    <col min="2018" max="2018" width="18.5703125" style="76" customWidth="1"/>
    <col min="2019" max="2058" width="16.85546875" style="76" customWidth="1"/>
    <col min="2059" max="2060" width="18.5703125" style="76" customWidth="1"/>
    <col min="2061" max="2061" width="21.7109375" style="76" customWidth="1"/>
    <col min="2062" max="2272" width="9.140625" style="76"/>
    <col min="2273" max="2273" width="61.7109375" style="76" customWidth="1"/>
    <col min="2274" max="2274" width="18.5703125" style="76" customWidth="1"/>
    <col min="2275" max="2314" width="16.85546875" style="76" customWidth="1"/>
    <col min="2315" max="2316" width="18.5703125" style="76" customWidth="1"/>
    <col min="2317" max="2317" width="21.7109375" style="76" customWidth="1"/>
    <col min="2318" max="2528" width="9.140625" style="76"/>
    <col min="2529" max="2529" width="61.7109375" style="76" customWidth="1"/>
    <col min="2530" max="2530" width="18.5703125" style="76" customWidth="1"/>
    <col min="2531" max="2570" width="16.85546875" style="76" customWidth="1"/>
    <col min="2571" max="2572" width="18.5703125" style="76" customWidth="1"/>
    <col min="2573" max="2573" width="21.7109375" style="76" customWidth="1"/>
    <col min="2574" max="2784" width="9.140625" style="76"/>
    <col min="2785" max="2785" width="61.7109375" style="76" customWidth="1"/>
    <col min="2786" max="2786" width="18.5703125" style="76" customWidth="1"/>
    <col min="2787" max="2826" width="16.85546875" style="76" customWidth="1"/>
    <col min="2827" max="2828" width="18.5703125" style="76" customWidth="1"/>
    <col min="2829" max="2829" width="21.7109375" style="76" customWidth="1"/>
    <col min="2830" max="3040" width="9.140625" style="76"/>
    <col min="3041" max="3041" width="61.7109375" style="76" customWidth="1"/>
    <col min="3042" max="3042" width="18.5703125" style="76" customWidth="1"/>
    <col min="3043" max="3082" width="16.85546875" style="76" customWidth="1"/>
    <col min="3083" max="3084" width="18.5703125" style="76" customWidth="1"/>
    <col min="3085" max="3085" width="21.7109375" style="76" customWidth="1"/>
    <col min="3086" max="3296" width="9.140625" style="76"/>
    <col min="3297" max="3297" width="61.7109375" style="76" customWidth="1"/>
    <col min="3298" max="3298" width="18.5703125" style="76" customWidth="1"/>
    <col min="3299" max="3338" width="16.85546875" style="76" customWidth="1"/>
    <col min="3339" max="3340" width="18.5703125" style="76" customWidth="1"/>
    <col min="3341" max="3341" width="21.7109375" style="76" customWidth="1"/>
    <col min="3342" max="3552" width="9.140625" style="76"/>
    <col min="3553" max="3553" width="61.7109375" style="76" customWidth="1"/>
    <col min="3554" max="3554" width="18.5703125" style="76" customWidth="1"/>
    <col min="3555" max="3594" width="16.85546875" style="76" customWidth="1"/>
    <col min="3595" max="3596" width="18.5703125" style="76" customWidth="1"/>
    <col min="3597" max="3597" width="21.7109375" style="76" customWidth="1"/>
    <col min="3598" max="3808" width="9.140625" style="76"/>
    <col min="3809" max="3809" width="61.7109375" style="76" customWidth="1"/>
    <col min="3810" max="3810" width="18.5703125" style="76" customWidth="1"/>
    <col min="3811" max="3850" width="16.85546875" style="76" customWidth="1"/>
    <col min="3851" max="3852" width="18.5703125" style="76" customWidth="1"/>
    <col min="3853" max="3853" width="21.7109375" style="76" customWidth="1"/>
    <col min="3854" max="4064" width="9.140625" style="76"/>
    <col min="4065" max="4065" width="61.7109375" style="76" customWidth="1"/>
    <col min="4066" max="4066" width="18.5703125" style="76" customWidth="1"/>
    <col min="4067" max="4106" width="16.85546875" style="76" customWidth="1"/>
    <col min="4107" max="4108" width="18.5703125" style="76" customWidth="1"/>
    <col min="4109" max="4109" width="21.7109375" style="76" customWidth="1"/>
    <col min="4110" max="4320" width="9.140625" style="76"/>
    <col min="4321" max="4321" width="61.7109375" style="76" customWidth="1"/>
    <col min="4322" max="4322" width="18.5703125" style="76" customWidth="1"/>
    <col min="4323" max="4362" width="16.85546875" style="76" customWidth="1"/>
    <col min="4363" max="4364" width="18.5703125" style="76" customWidth="1"/>
    <col min="4365" max="4365" width="21.7109375" style="76" customWidth="1"/>
    <col min="4366" max="4576" width="9.140625" style="76"/>
    <col min="4577" max="4577" width="61.7109375" style="76" customWidth="1"/>
    <col min="4578" max="4578" width="18.5703125" style="76" customWidth="1"/>
    <col min="4579" max="4618" width="16.85546875" style="76" customWidth="1"/>
    <col min="4619" max="4620" width="18.5703125" style="76" customWidth="1"/>
    <col min="4621" max="4621" width="21.7109375" style="76" customWidth="1"/>
    <col min="4622" max="4832" width="9.140625" style="76"/>
    <col min="4833" max="4833" width="61.7109375" style="76" customWidth="1"/>
    <col min="4834" max="4834" width="18.5703125" style="76" customWidth="1"/>
    <col min="4835" max="4874" width="16.85546875" style="76" customWidth="1"/>
    <col min="4875" max="4876" width="18.5703125" style="76" customWidth="1"/>
    <col min="4877" max="4877" width="21.7109375" style="76" customWidth="1"/>
    <col min="4878" max="5088" width="9.140625" style="76"/>
    <col min="5089" max="5089" width="61.7109375" style="76" customWidth="1"/>
    <col min="5090" max="5090" width="18.5703125" style="76" customWidth="1"/>
    <col min="5091" max="5130" width="16.85546875" style="76" customWidth="1"/>
    <col min="5131" max="5132" width="18.5703125" style="76" customWidth="1"/>
    <col min="5133" max="5133" width="21.7109375" style="76" customWidth="1"/>
    <col min="5134" max="5344" width="9.140625" style="76"/>
    <col min="5345" max="5345" width="61.7109375" style="76" customWidth="1"/>
    <col min="5346" max="5346" width="18.5703125" style="76" customWidth="1"/>
    <col min="5347" max="5386" width="16.85546875" style="76" customWidth="1"/>
    <col min="5387" max="5388" width="18.5703125" style="76" customWidth="1"/>
    <col min="5389" max="5389" width="21.7109375" style="76" customWidth="1"/>
    <col min="5390" max="5600" width="9.140625" style="76"/>
    <col min="5601" max="5601" width="61.7109375" style="76" customWidth="1"/>
    <col min="5602" max="5602" width="18.5703125" style="76" customWidth="1"/>
    <col min="5603" max="5642" width="16.85546875" style="76" customWidth="1"/>
    <col min="5643" max="5644" width="18.5703125" style="76" customWidth="1"/>
    <col min="5645" max="5645" width="21.7109375" style="76" customWidth="1"/>
    <col min="5646" max="5856" width="9.140625" style="76"/>
    <col min="5857" max="5857" width="61.7109375" style="76" customWidth="1"/>
    <col min="5858" max="5858" width="18.5703125" style="76" customWidth="1"/>
    <col min="5859" max="5898" width="16.85546875" style="76" customWidth="1"/>
    <col min="5899" max="5900" width="18.5703125" style="76" customWidth="1"/>
    <col min="5901" max="5901" width="21.7109375" style="76" customWidth="1"/>
    <col min="5902" max="6112" width="9.140625" style="76"/>
    <col min="6113" max="6113" width="61.7109375" style="76" customWidth="1"/>
    <col min="6114" max="6114" width="18.5703125" style="76" customWidth="1"/>
    <col min="6115" max="6154" width="16.85546875" style="76" customWidth="1"/>
    <col min="6155" max="6156" width="18.5703125" style="76" customWidth="1"/>
    <col min="6157" max="6157" width="21.7109375" style="76" customWidth="1"/>
    <col min="6158" max="6368" width="9.140625" style="76"/>
    <col min="6369" max="6369" width="61.7109375" style="76" customWidth="1"/>
    <col min="6370" max="6370" width="18.5703125" style="76" customWidth="1"/>
    <col min="6371" max="6410" width="16.85546875" style="76" customWidth="1"/>
    <col min="6411" max="6412" width="18.5703125" style="76" customWidth="1"/>
    <col min="6413" max="6413" width="21.7109375" style="76" customWidth="1"/>
    <col min="6414" max="6624" width="9.140625" style="76"/>
    <col min="6625" max="6625" width="61.7109375" style="76" customWidth="1"/>
    <col min="6626" max="6626" width="18.5703125" style="76" customWidth="1"/>
    <col min="6627" max="6666" width="16.85546875" style="76" customWidth="1"/>
    <col min="6667" max="6668" width="18.5703125" style="76" customWidth="1"/>
    <col min="6669" max="6669" width="21.7109375" style="76" customWidth="1"/>
    <col min="6670" max="6880" width="9.140625" style="76"/>
    <col min="6881" max="6881" width="61.7109375" style="76" customWidth="1"/>
    <col min="6882" max="6882" width="18.5703125" style="76" customWidth="1"/>
    <col min="6883" max="6922" width="16.85546875" style="76" customWidth="1"/>
    <col min="6923" max="6924" width="18.5703125" style="76" customWidth="1"/>
    <col min="6925" max="6925" width="21.7109375" style="76" customWidth="1"/>
    <col min="6926" max="7136" width="9.140625" style="76"/>
    <col min="7137" max="7137" width="61.7109375" style="76" customWidth="1"/>
    <col min="7138" max="7138" width="18.5703125" style="76" customWidth="1"/>
    <col min="7139" max="7178" width="16.85546875" style="76" customWidth="1"/>
    <col min="7179" max="7180" width="18.5703125" style="76" customWidth="1"/>
    <col min="7181" max="7181" width="21.7109375" style="76" customWidth="1"/>
    <col min="7182" max="7392" width="9.140625" style="76"/>
    <col min="7393" max="7393" width="61.7109375" style="76" customWidth="1"/>
    <col min="7394" max="7394" width="18.5703125" style="76" customWidth="1"/>
    <col min="7395" max="7434" width="16.85546875" style="76" customWidth="1"/>
    <col min="7435" max="7436" width="18.5703125" style="76" customWidth="1"/>
    <col min="7437" max="7437" width="21.7109375" style="76" customWidth="1"/>
    <col min="7438" max="7648" width="9.140625" style="76"/>
    <col min="7649" max="7649" width="61.7109375" style="76" customWidth="1"/>
    <col min="7650" max="7650" width="18.5703125" style="76" customWidth="1"/>
    <col min="7651" max="7690" width="16.85546875" style="76" customWidth="1"/>
    <col min="7691" max="7692" width="18.5703125" style="76" customWidth="1"/>
    <col min="7693" max="7693" width="21.7109375" style="76" customWidth="1"/>
    <col min="7694" max="7904" width="9.140625" style="76"/>
    <col min="7905" max="7905" width="61.7109375" style="76" customWidth="1"/>
    <col min="7906" max="7906" width="18.5703125" style="76" customWidth="1"/>
    <col min="7907" max="7946" width="16.85546875" style="76" customWidth="1"/>
    <col min="7947" max="7948" width="18.5703125" style="76" customWidth="1"/>
    <col min="7949" max="7949" width="21.7109375" style="76" customWidth="1"/>
    <col min="7950" max="8160" width="9.140625" style="76"/>
    <col min="8161" max="8161" width="61.7109375" style="76" customWidth="1"/>
    <col min="8162" max="8162" width="18.5703125" style="76" customWidth="1"/>
    <col min="8163" max="8202" width="16.85546875" style="76" customWidth="1"/>
    <col min="8203" max="8204" width="18.5703125" style="76" customWidth="1"/>
    <col min="8205" max="8205" width="21.7109375" style="76" customWidth="1"/>
    <col min="8206" max="8416" width="9.140625" style="76"/>
    <col min="8417" max="8417" width="61.7109375" style="76" customWidth="1"/>
    <col min="8418" max="8418" width="18.5703125" style="76" customWidth="1"/>
    <col min="8419" max="8458" width="16.85546875" style="76" customWidth="1"/>
    <col min="8459" max="8460" width="18.5703125" style="76" customWidth="1"/>
    <col min="8461" max="8461" width="21.7109375" style="76" customWidth="1"/>
    <col min="8462" max="8672" width="9.140625" style="76"/>
    <col min="8673" max="8673" width="61.7109375" style="76" customWidth="1"/>
    <col min="8674" max="8674" width="18.5703125" style="76" customWidth="1"/>
    <col min="8675" max="8714" width="16.85546875" style="76" customWidth="1"/>
    <col min="8715" max="8716" width="18.5703125" style="76" customWidth="1"/>
    <col min="8717" max="8717" width="21.7109375" style="76" customWidth="1"/>
    <col min="8718" max="8928" width="9.140625" style="76"/>
    <col min="8929" max="8929" width="61.7109375" style="76" customWidth="1"/>
    <col min="8930" max="8930" width="18.5703125" style="76" customWidth="1"/>
    <col min="8931" max="8970" width="16.85546875" style="76" customWidth="1"/>
    <col min="8971" max="8972" width="18.5703125" style="76" customWidth="1"/>
    <col min="8973" max="8973" width="21.7109375" style="76" customWidth="1"/>
    <col min="8974" max="9184" width="9.140625" style="76"/>
    <col min="9185" max="9185" width="61.7109375" style="76" customWidth="1"/>
    <col min="9186" max="9186" width="18.5703125" style="76" customWidth="1"/>
    <col min="9187" max="9226" width="16.85546875" style="76" customWidth="1"/>
    <col min="9227" max="9228" width="18.5703125" style="76" customWidth="1"/>
    <col min="9229" max="9229" width="21.7109375" style="76" customWidth="1"/>
    <col min="9230" max="9440" width="9.140625" style="76"/>
    <col min="9441" max="9441" width="61.7109375" style="76" customWidth="1"/>
    <col min="9442" max="9442" width="18.5703125" style="76" customWidth="1"/>
    <col min="9443" max="9482" width="16.85546875" style="76" customWidth="1"/>
    <col min="9483" max="9484" width="18.5703125" style="76" customWidth="1"/>
    <col min="9485" max="9485" width="21.7109375" style="76" customWidth="1"/>
    <col min="9486" max="9696" width="9.140625" style="76"/>
    <col min="9697" max="9697" width="61.7109375" style="76" customWidth="1"/>
    <col min="9698" max="9698" width="18.5703125" style="76" customWidth="1"/>
    <col min="9699" max="9738" width="16.85546875" style="76" customWidth="1"/>
    <col min="9739" max="9740" width="18.5703125" style="76" customWidth="1"/>
    <col min="9741" max="9741" width="21.7109375" style="76" customWidth="1"/>
    <col min="9742" max="9952" width="9.140625" style="76"/>
    <col min="9953" max="9953" width="61.7109375" style="76" customWidth="1"/>
    <col min="9954" max="9954" width="18.5703125" style="76" customWidth="1"/>
    <col min="9955" max="9994" width="16.85546875" style="76" customWidth="1"/>
    <col min="9995" max="9996" width="18.5703125" style="76" customWidth="1"/>
    <col min="9997" max="9997" width="21.7109375" style="76" customWidth="1"/>
    <col min="9998" max="10208" width="9.140625" style="76"/>
    <col min="10209" max="10209" width="61.7109375" style="76" customWidth="1"/>
    <col min="10210" max="10210" width="18.5703125" style="76" customWidth="1"/>
    <col min="10211" max="10250" width="16.85546875" style="76" customWidth="1"/>
    <col min="10251" max="10252" width="18.5703125" style="76" customWidth="1"/>
    <col min="10253" max="10253" width="21.7109375" style="76" customWidth="1"/>
    <col min="10254" max="10464" width="9.140625" style="76"/>
    <col min="10465" max="10465" width="61.7109375" style="76" customWidth="1"/>
    <col min="10466" max="10466" width="18.5703125" style="76" customWidth="1"/>
    <col min="10467" max="10506" width="16.85546875" style="76" customWidth="1"/>
    <col min="10507" max="10508" width="18.5703125" style="76" customWidth="1"/>
    <col min="10509" max="10509" width="21.7109375" style="76" customWidth="1"/>
    <col min="10510" max="10720" width="9.140625" style="76"/>
    <col min="10721" max="10721" width="61.7109375" style="76" customWidth="1"/>
    <col min="10722" max="10722" width="18.5703125" style="76" customWidth="1"/>
    <col min="10723" max="10762" width="16.85546875" style="76" customWidth="1"/>
    <col min="10763" max="10764" width="18.5703125" style="76" customWidth="1"/>
    <col min="10765" max="10765" width="21.7109375" style="76" customWidth="1"/>
    <col min="10766" max="10976" width="9.140625" style="76"/>
    <col min="10977" max="10977" width="61.7109375" style="76" customWidth="1"/>
    <col min="10978" max="10978" width="18.5703125" style="76" customWidth="1"/>
    <col min="10979" max="11018" width="16.85546875" style="76" customWidth="1"/>
    <col min="11019" max="11020" width="18.5703125" style="76" customWidth="1"/>
    <col min="11021" max="11021" width="21.7109375" style="76" customWidth="1"/>
    <col min="11022" max="11232" width="9.140625" style="76"/>
    <col min="11233" max="11233" width="61.7109375" style="76" customWidth="1"/>
    <col min="11234" max="11234" width="18.5703125" style="76" customWidth="1"/>
    <col min="11235" max="11274" width="16.85546875" style="76" customWidth="1"/>
    <col min="11275" max="11276" width="18.5703125" style="76" customWidth="1"/>
    <col min="11277" max="11277" width="21.7109375" style="76" customWidth="1"/>
    <col min="11278" max="11488" width="9.140625" style="76"/>
    <col min="11489" max="11489" width="61.7109375" style="76" customWidth="1"/>
    <col min="11490" max="11490" width="18.5703125" style="76" customWidth="1"/>
    <col min="11491" max="11530" width="16.85546875" style="76" customWidth="1"/>
    <col min="11531" max="11532" width="18.5703125" style="76" customWidth="1"/>
    <col min="11533" max="11533" width="21.7109375" style="76" customWidth="1"/>
    <col min="11534" max="11744" width="9.140625" style="76"/>
    <col min="11745" max="11745" width="61.7109375" style="76" customWidth="1"/>
    <col min="11746" max="11746" width="18.5703125" style="76" customWidth="1"/>
    <col min="11747" max="11786" width="16.85546875" style="76" customWidth="1"/>
    <col min="11787" max="11788" width="18.5703125" style="76" customWidth="1"/>
    <col min="11789" max="11789" width="21.7109375" style="76" customWidth="1"/>
    <col min="11790" max="12000" width="9.140625" style="76"/>
    <col min="12001" max="12001" width="61.7109375" style="76" customWidth="1"/>
    <col min="12002" max="12002" width="18.5703125" style="76" customWidth="1"/>
    <col min="12003" max="12042" width="16.85546875" style="76" customWidth="1"/>
    <col min="12043" max="12044" width="18.5703125" style="76" customWidth="1"/>
    <col min="12045" max="12045" width="21.7109375" style="76" customWidth="1"/>
    <col min="12046" max="12256" width="9.140625" style="76"/>
    <col min="12257" max="12257" width="61.7109375" style="76" customWidth="1"/>
    <col min="12258" max="12258" width="18.5703125" style="76" customWidth="1"/>
    <col min="12259" max="12298" width="16.85546875" style="76" customWidth="1"/>
    <col min="12299" max="12300" width="18.5703125" style="76" customWidth="1"/>
    <col min="12301" max="12301" width="21.7109375" style="76" customWidth="1"/>
    <col min="12302" max="12512" width="9.140625" style="76"/>
    <col min="12513" max="12513" width="61.7109375" style="76" customWidth="1"/>
    <col min="12514" max="12514" width="18.5703125" style="76" customWidth="1"/>
    <col min="12515" max="12554" width="16.85546875" style="76" customWidth="1"/>
    <col min="12555" max="12556" width="18.5703125" style="76" customWidth="1"/>
    <col min="12557" max="12557" width="21.7109375" style="76" customWidth="1"/>
    <col min="12558" max="12768" width="9.140625" style="76"/>
    <col min="12769" max="12769" width="61.7109375" style="76" customWidth="1"/>
    <col min="12770" max="12770" width="18.5703125" style="76" customWidth="1"/>
    <col min="12771" max="12810" width="16.85546875" style="76" customWidth="1"/>
    <col min="12811" max="12812" width="18.5703125" style="76" customWidth="1"/>
    <col min="12813" max="12813" width="21.7109375" style="76" customWidth="1"/>
    <col min="12814" max="13024" width="9.140625" style="76"/>
    <col min="13025" max="13025" width="61.7109375" style="76" customWidth="1"/>
    <col min="13026" max="13026" width="18.5703125" style="76" customWidth="1"/>
    <col min="13027" max="13066" width="16.85546875" style="76" customWidth="1"/>
    <col min="13067" max="13068" width="18.5703125" style="76" customWidth="1"/>
    <col min="13069" max="13069" width="21.7109375" style="76" customWidth="1"/>
    <col min="13070" max="13280" width="9.140625" style="76"/>
    <col min="13281" max="13281" width="61.7109375" style="76" customWidth="1"/>
    <col min="13282" max="13282" width="18.5703125" style="76" customWidth="1"/>
    <col min="13283" max="13322" width="16.85546875" style="76" customWidth="1"/>
    <col min="13323" max="13324" width="18.5703125" style="76" customWidth="1"/>
    <col min="13325" max="13325" width="21.7109375" style="76" customWidth="1"/>
    <col min="13326" max="13536" width="9.140625" style="76"/>
    <col min="13537" max="13537" width="61.7109375" style="76" customWidth="1"/>
    <col min="13538" max="13538" width="18.5703125" style="76" customWidth="1"/>
    <col min="13539" max="13578" width="16.85546875" style="76" customWidth="1"/>
    <col min="13579" max="13580" width="18.5703125" style="76" customWidth="1"/>
    <col min="13581" max="13581" width="21.7109375" style="76" customWidth="1"/>
    <col min="13582" max="13792" width="9.140625" style="76"/>
    <col min="13793" max="13793" width="61.7109375" style="76" customWidth="1"/>
    <col min="13794" max="13794" width="18.5703125" style="76" customWidth="1"/>
    <col min="13795" max="13834" width="16.85546875" style="76" customWidth="1"/>
    <col min="13835" max="13836" width="18.5703125" style="76" customWidth="1"/>
    <col min="13837" max="13837" width="21.7109375" style="76" customWidth="1"/>
    <col min="13838" max="14048" width="9.140625" style="76"/>
    <col min="14049" max="14049" width="61.7109375" style="76" customWidth="1"/>
    <col min="14050" max="14050" width="18.5703125" style="76" customWidth="1"/>
    <col min="14051" max="14090" width="16.85546875" style="76" customWidth="1"/>
    <col min="14091" max="14092" width="18.5703125" style="76" customWidth="1"/>
    <col min="14093" max="14093" width="21.7109375" style="76" customWidth="1"/>
    <col min="14094" max="14304" width="9.140625" style="76"/>
    <col min="14305" max="14305" width="61.7109375" style="76" customWidth="1"/>
    <col min="14306" max="14306" width="18.5703125" style="76" customWidth="1"/>
    <col min="14307" max="14346" width="16.85546875" style="76" customWidth="1"/>
    <col min="14347" max="14348" width="18.5703125" style="76" customWidth="1"/>
    <col min="14349" max="14349" width="21.7109375" style="76" customWidth="1"/>
    <col min="14350" max="14560" width="9.140625" style="76"/>
    <col min="14561" max="14561" width="61.7109375" style="76" customWidth="1"/>
    <col min="14562" max="14562" width="18.5703125" style="76" customWidth="1"/>
    <col min="14563" max="14602" width="16.85546875" style="76" customWidth="1"/>
    <col min="14603" max="14604" width="18.5703125" style="76" customWidth="1"/>
    <col min="14605" max="14605" width="21.7109375" style="76" customWidth="1"/>
    <col min="14606" max="14816" width="9.140625" style="76"/>
    <col min="14817" max="14817" width="61.7109375" style="76" customWidth="1"/>
    <col min="14818" max="14818" width="18.5703125" style="76" customWidth="1"/>
    <col min="14819" max="14858" width="16.85546875" style="76" customWidth="1"/>
    <col min="14859" max="14860" width="18.5703125" style="76" customWidth="1"/>
    <col min="14861" max="14861" width="21.7109375" style="76" customWidth="1"/>
    <col min="14862" max="15072" width="9.140625" style="76"/>
    <col min="15073" max="15073" width="61.7109375" style="76" customWidth="1"/>
    <col min="15074" max="15074" width="18.5703125" style="76" customWidth="1"/>
    <col min="15075" max="15114" width="16.85546875" style="76" customWidth="1"/>
    <col min="15115" max="15116" width="18.5703125" style="76" customWidth="1"/>
    <col min="15117" max="15117" width="21.7109375" style="76" customWidth="1"/>
    <col min="15118" max="15328" width="9.140625" style="76"/>
    <col min="15329" max="15329" width="61.7109375" style="76" customWidth="1"/>
    <col min="15330" max="15330" width="18.5703125" style="76" customWidth="1"/>
    <col min="15331" max="15370" width="16.85546875" style="76" customWidth="1"/>
    <col min="15371" max="15372" width="18.5703125" style="76" customWidth="1"/>
    <col min="15373" max="15373" width="21.7109375" style="76" customWidth="1"/>
    <col min="15374" max="15584" width="9.140625" style="76"/>
    <col min="15585" max="15585" width="61.7109375" style="76" customWidth="1"/>
    <col min="15586" max="15586" width="18.5703125" style="76" customWidth="1"/>
    <col min="15587" max="15626" width="16.85546875" style="76" customWidth="1"/>
    <col min="15627" max="15628" width="18.5703125" style="76" customWidth="1"/>
    <col min="15629" max="15629" width="21.7109375" style="76" customWidth="1"/>
    <col min="15630" max="15840" width="9.140625" style="76"/>
    <col min="15841" max="15841" width="61.7109375" style="76" customWidth="1"/>
    <col min="15842" max="15842" width="18.5703125" style="76" customWidth="1"/>
    <col min="15843" max="15882" width="16.85546875" style="76" customWidth="1"/>
    <col min="15883" max="15884" width="18.5703125" style="76" customWidth="1"/>
    <col min="15885" max="15885" width="21.7109375" style="76" customWidth="1"/>
    <col min="15886" max="16096" width="9.140625" style="76"/>
    <col min="16097" max="16097" width="61.7109375" style="76" customWidth="1"/>
    <col min="16098" max="16098" width="18.5703125" style="76" customWidth="1"/>
    <col min="16099" max="16138" width="16.85546875" style="76" customWidth="1"/>
    <col min="16139" max="16140" width="18.5703125" style="76" customWidth="1"/>
    <col min="16141" max="16141" width="21.7109375" style="76" customWidth="1"/>
    <col min="16142" max="16384" width="9.140625" style="76"/>
  </cols>
  <sheetData>
    <row r="1" spans="1:13" ht="18.75" x14ac:dyDescent="0.2">
      <c r="A1" s="3"/>
      <c r="B1" s="2"/>
      <c r="C1" s="2"/>
      <c r="D1" s="2"/>
      <c r="G1" s="2"/>
      <c r="H1" s="4" t="s">
        <v>0</v>
      </c>
      <c r="I1" s="2"/>
      <c r="J1" s="2"/>
      <c r="K1" s="4"/>
      <c r="L1" s="2"/>
      <c r="M1" s="2"/>
    </row>
    <row r="2" spans="1:13" ht="18.75" x14ac:dyDescent="0.3">
      <c r="A2" s="3"/>
      <c r="B2" s="2"/>
      <c r="C2" s="2"/>
      <c r="D2" s="2"/>
      <c r="E2" s="76"/>
      <c r="F2" s="76"/>
      <c r="G2" s="2"/>
      <c r="H2" s="5" t="s">
        <v>1</v>
      </c>
      <c r="I2" s="2"/>
      <c r="J2" s="2"/>
      <c r="K2" s="5"/>
      <c r="L2" s="2"/>
      <c r="M2" s="2"/>
    </row>
    <row r="3" spans="1:13" ht="18.75" x14ac:dyDescent="0.3">
      <c r="A3" s="6"/>
      <c r="B3" s="2"/>
      <c r="C3" s="2"/>
      <c r="D3" s="2"/>
      <c r="E3" s="76"/>
      <c r="F3" s="76"/>
      <c r="G3" s="2"/>
      <c r="H3" s="5" t="s">
        <v>248</v>
      </c>
      <c r="I3" s="2"/>
      <c r="J3" s="2"/>
      <c r="K3" s="5"/>
      <c r="L3" s="2"/>
      <c r="M3" s="2"/>
    </row>
    <row r="4" spans="1:13" ht="18.75" x14ac:dyDescent="0.3">
      <c r="A4" s="6"/>
      <c r="B4" s="2"/>
      <c r="C4" s="2"/>
      <c r="D4" s="2"/>
      <c r="E4" s="2"/>
      <c r="F4" s="2"/>
      <c r="G4" s="2"/>
      <c r="H4" s="2"/>
      <c r="I4" s="2"/>
      <c r="J4" s="2"/>
      <c r="K4" s="5"/>
      <c r="L4" s="2"/>
      <c r="M4" s="2"/>
    </row>
    <row r="5" spans="1:13" x14ac:dyDescent="0.2">
      <c r="A5" s="298" t="str">
        <f>'1. паспорт местоположение'!A5:C5</f>
        <v>Год раскрытия информации: 2026 год</v>
      </c>
      <c r="B5" s="298"/>
      <c r="C5" s="298"/>
      <c r="D5" s="298"/>
      <c r="E5" s="298"/>
      <c r="F5" s="298"/>
      <c r="G5" s="298"/>
      <c r="H5" s="298"/>
      <c r="I5" s="79"/>
      <c r="J5" s="79"/>
      <c r="K5" s="79"/>
      <c r="L5" s="79"/>
      <c r="M5" s="79"/>
    </row>
    <row r="6" spans="1:13" ht="18.75" x14ac:dyDescent="0.3">
      <c r="A6" s="6"/>
      <c r="B6" s="2"/>
      <c r="C6" s="2"/>
      <c r="D6" s="2"/>
      <c r="E6" s="2"/>
      <c r="F6" s="2"/>
      <c r="G6" s="2"/>
      <c r="H6" s="2"/>
      <c r="I6" s="2"/>
      <c r="J6" s="2"/>
      <c r="K6" s="5"/>
      <c r="L6" s="2"/>
      <c r="M6" s="2"/>
    </row>
    <row r="7" spans="1:13" ht="18.75" x14ac:dyDescent="0.2">
      <c r="A7" s="254" t="s">
        <v>3</v>
      </c>
      <c r="B7" s="254"/>
      <c r="C7" s="254"/>
      <c r="D7" s="254"/>
      <c r="E7" s="254"/>
      <c r="F7" s="254"/>
      <c r="G7" s="254"/>
      <c r="H7" s="254"/>
      <c r="I7" s="10"/>
      <c r="J7" s="10"/>
      <c r="K7" s="10"/>
      <c r="L7" s="10"/>
      <c r="M7" s="10"/>
    </row>
    <row r="8" spans="1:13" ht="18.75" x14ac:dyDescent="0.2">
      <c r="A8" s="9"/>
      <c r="B8" s="9"/>
      <c r="C8" s="9"/>
      <c r="D8" s="9"/>
      <c r="E8" s="9"/>
      <c r="F8" s="9"/>
      <c r="G8" s="9"/>
      <c r="H8" s="9"/>
      <c r="I8" s="9"/>
      <c r="J8" s="9"/>
      <c r="K8" s="9"/>
      <c r="L8" s="10"/>
      <c r="M8" s="10"/>
    </row>
    <row r="9" spans="1:13" ht="18.75" x14ac:dyDescent="0.2">
      <c r="A9" s="262" t="str">
        <f>'1. паспорт местоположение'!A9:C9</f>
        <v>Акционерное общество "Россети Янтарь" ДЗО  ПАО "Россети"</v>
      </c>
      <c r="B9" s="262"/>
      <c r="C9" s="262"/>
      <c r="D9" s="262"/>
      <c r="E9" s="262"/>
      <c r="F9" s="262"/>
      <c r="G9" s="262"/>
      <c r="H9" s="262"/>
      <c r="I9" s="11"/>
      <c r="J9" s="11"/>
      <c r="K9" s="11"/>
      <c r="L9" s="11"/>
      <c r="M9" s="11"/>
    </row>
    <row r="10" spans="1:13" x14ac:dyDescent="0.2">
      <c r="A10" s="256" t="s">
        <v>5</v>
      </c>
      <c r="B10" s="256"/>
      <c r="C10" s="256"/>
      <c r="D10" s="256"/>
      <c r="E10" s="256"/>
      <c r="F10" s="256"/>
      <c r="G10" s="256"/>
      <c r="H10" s="256"/>
      <c r="I10" s="12"/>
      <c r="J10" s="12"/>
      <c r="K10" s="12"/>
      <c r="L10" s="12"/>
      <c r="M10" s="12"/>
    </row>
    <row r="11" spans="1:13" ht="18.75" x14ac:dyDescent="0.2">
      <c r="A11" s="9"/>
      <c r="B11" s="9"/>
      <c r="C11" s="9"/>
      <c r="D11" s="9"/>
      <c r="E11" s="9"/>
      <c r="F11" s="9"/>
      <c r="G11" s="9"/>
      <c r="H11" s="9"/>
      <c r="I11" s="9"/>
      <c r="J11" s="9"/>
      <c r="K11" s="9"/>
      <c r="L11" s="10"/>
      <c r="M11" s="10"/>
    </row>
    <row r="12" spans="1:13" ht="18.75" x14ac:dyDescent="0.2">
      <c r="A12" s="262" t="str">
        <f>'1. паспорт местоположение'!A12:C12</f>
        <v>P_25-0250</v>
      </c>
      <c r="B12" s="262"/>
      <c r="C12" s="262"/>
      <c r="D12" s="262"/>
      <c r="E12" s="262"/>
      <c r="F12" s="262"/>
      <c r="G12" s="262"/>
      <c r="H12" s="262"/>
      <c r="I12" s="11"/>
      <c r="J12" s="11"/>
      <c r="K12" s="11"/>
      <c r="L12" s="11"/>
      <c r="M12" s="11"/>
    </row>
    <row r="13" spans="1:13" x14ac:dyDescent="0.2">
      <c r="A13" s="256" t="s">
        <v>7</v>
      </c>
      <c r="B13" s="256"/>
      <c r="C13" s="256"/>
      <c r="D13" s="256"/>
      <c r="E13" s="256"/>
      <c r="F13" s="256"/>
      <c r="G13" s="256"/>
      <c r="H13" s="256"/>
      <c r="I13" s="12"/>
      <c r="J13" s="12"/>
      <c r="K13" s="12"/>
      <c r="L13" s="12"/>
      <c r="M13" s="12"/>
    </row>
    <row r="14" spans="1:13" ht="18.75" x14ac:dyDescent="0.2">
      <c r="A14" s="13"/>
      <c r="B14" s="13"/>
      <c r="C14" s="13"/>
      <c r="D14" s="13"/>
      <c r="E14" s="13"/>
      <c r="F14" s="13"/>
      <c r="G14" s="13"/>
      <c r="H14" s="13"/>
      <c r="I14" s="13"/>
      <c r="J14" s="13"/>
      <c r="K14" s="13"/>
      <c r="L14" s="13"/>
      <c r="M14" s="13"/>
    </row>
    <row r="15" spans="1:13" ht="60.75" customHeight="1" x14ac:dyDescent="0.2">
      <c r="A15" s="261" t="str">
        <f>'1. паспорт местоположение'!A15:C15</f>
        <v>Модернизация системы электроснабжения IT-инфраструктуры (Поставка и монтаж системы бесперебойного питания серверной)</v>
      </c>
      <c r="B15" s="261"/>
      <c r="C15" s="261"/>
      <c r="D15" s="261"/>
      <c r="E15" s="261"/>
      <c r="F15" s="261"/>
      <c r="G15" s="261"/>
      <c r="H15" s="261"/>
      <c r="I15" s="11"/>
      <c r="J15" s="11"/>
      <c r="K15" s="11"/>
      <c r="L15" s="11"/>
      <c r="M15" s="11"/>
    </row>
    <row r="16" spans="1:13" x14ac:dyDescent="0.2">
      <c r="A16" s="256" t="s">
        <v>9</v>
      </c>
      <c r="B16" s="256"/>
      <c r="C16" s="256"/>
      <c r="D16" s="256"/>
      <c r="E16" s="256"/>
      <c r="F16" s="256"/>
      <c r="G16" s="256"/>
      <c r="H16" s="256"/>
      <c r="I16" s="12"/>
      <c r="J16" s="12"/>
      <c r="K16" s="12"/>
      <c r="L16" s="12"/>
      <c r="M16" s="12"/>
    </row>
    <row r="17" spans="1:13" ht="18.75" x14ac:dyDescent="0.2">
      <c r="A17" s="13"/>
      <c r="B17" s="13"/>
      <c r="C17" s="13"/>
      <c r="D17" s="13"/>
      <c r="E17" s="13"/>
      <c r="F17" s="13"/>
      <c r="G17" s="13"/>
      <c r="H17" s="13"/>
      <c r="I17" s="13"/>
      <c r="J17" s="13"/>
      <c r="K17" s="13"/>
      <c r="L17" s="13"/>
      <c r="M17" s="13"/>
    </row>
    <row r="18" spans="1:13" ht="18.75" x14ac:dyDescent="0.2">
      <c r="A18" s="262" t="s">
        <v>249</v>
      </c>
      <c r="B18" s="262"/>
      <c r="C18" s="262"/>
      <c r="D18" s="262"/>
      <c r="E18" s="262"/>
      <c r="F18" s="262"/>
      <c r="G18" s="262"/>
      <c r="H18" s="262"/>
      <c r="I18" s="15"/>
      <c r="J18" s="15"/>
      <c r="K18" s="15"/>
      <c r="L18" s="15"/>
      <c r="M18" s="15"/>
    </row>
    <row r="19" spans="1:13" x14ac:dyDescent="0.2">
      <c r="A19" s="80"/>
    </row>
    <row r="20" spans="1:13" x14ac:dyDescent="0.2">
      <c r="A20" s="80"/>
    </row>
    <row r="21" spans="1:13" x14ac:dyDescent="0.2">
      <c r="A21" s="80"/>
    </row>
    <row r="22" spans="1:13" x14ac:dyDescent="0.2">
      <c r="A22" s="80"/>
    </row>
    <row r="23" spans="1:13" x14ac:dyDescent="0.2">
      <c r="D23" s="81"/>
    </row>
    <row r="24" spans="1:13" x14ac:dyDescent="0.2">
      <c r="A24" s="82" t="s">
        <v>250</v>
      </c>
      <c r="B24" s="83" t="s">
        <v>251</v>
      </c>
      <c r="D24" s="84"/>
      <c r="E24" s="85"/>
      <c r="F24" s="85"/>
      <c r="G24" s="85"/>
      <c r="H24" s="85"/>
    </row>
    <row r="25" spans="1:13" x14ac:dyDescent="0.2">
      <c r="A25" s="86" t="s">
        <v>252</v>
      </c>
      <c r="B25" s="87">
        <f>'6.2. Паспорт фин осв ввод'!C30*1000000</f>
        <v>16569584.639999999</v>
      </c>
    </row>
    <row r="26" spans="1:13" x14ac:dyDescent="0.2">
      <c r="A26" s="88" t="s">
        <v>253</v>
      </c>
      <c r="B26" s="89">
        <v>0</v>
      </c>
    </row>
    <row r="27" spans="1:13" x14ac:dyDescent="0.2">
      <c r="A27" s="88" t="s">
        <v>254</v>
      </c>
      <c r="B27" s="89">
        <v>10</v>
      </c>
      <c r="D27" s="81" t="s">
        <v>255</v>
      </c>
    </row>
    <row r="28" spans="1:13" ht="16.149999999999999" customHeight="1" x14ac:dyDescent="0.2">
      <c r="A28" s="90" t="s">
        <v>256</v>
      </c>
      <c r="B28" s="91">
        <v>1</v>
      </c>
      <c r="D28" s="299" t="s">
        <v>257</v>
      </c>
      <c r="E28" s="300"/>
      <c r="F28" s="301"/>
      <c r="G28" s="302" t="str">
        <f t="shared" ref="G28:G29" si="0">IF(SUM(B89:L89)=0,"не окупается",SUM(B89:L89))</f>
        <v>не окупается</v>
      </c>
      <c r="H28" s="303"/>
    </row>
    <row r="29" spans="1:13" ht="15.6" customHeight="1" x14ac:dyDescent="0.2">
      <c r="A29" s="86" t="s">
        <v>258</v>
      </c>
      <c r="B29" s="87">
        <f>B25*0.01</f>
        <v>165695.84639999998</v>
      </c>
      <c r="D29" s="299" t="s">
        <v>259</v>
      </c>
      <c r="E29" s="300"/>
      <c r="F29" s="301"/>
      <c r="G29" s="302" t="str">
        <f t="shared" si="0"/>
        <v>не окупается</v>
      </c>
      <c r="H29" s="303"/>
    </row>
    <row r="30" spans="1:13" ht="27.6" customHeight="1" x14ac:dyDescent="0.2">
      <c r="A30" s="88" t="s">
        <v>260</v>
      </c>
      <c r="B30" s="89">
        <v>1</v>
      </c>
      <c r="D30" s="299" t="s">
        <v>261</v>
      </c>
      <c r="E30" s="300"/>
      <c r="F30" s="301"/>
      <c r="G30" s="305">
        <f>L87</f>
        <v>-16643675.621479409</v>
      </c>
      <c r="H30" s="306"/>
    </row>
    <row r="31" spans="1:13" x14ac:dyDescent="0.2">
      <c r="A31" s="88" t="s">
        <v>262</v>
      </c>
      <c r="B31" s="89">
        <v>1</v>
      </c>
      <c r="D31" s="307"/>
      <c r="E31" s="308"/>
      <c r="F31" s="309"/>
      <c r="G31" s="307"/>
      <c r="H31" s="309"/>
    </row>
    <row r="32" spans="1:13" x14ac:dyDescent="0.2">
      <c r="A32" s="88" t="s">
        <v>263</v>
      </c>
      <c r="B32" s="89"/>
    </row>
    <row r="33" spans="1:12" x14ac:dyDescent="0.2">
      <c r="A33" s="88" t="s">
        <v>264</v>
      </c>
      <c r="B33" s="89"/>
    </row>
    <row r="34" spans="1:12" x14ac:dyDescent="0.2">
      <c r="A34" s="88" t="s">
        <v>265</v>
      </c>
      <c r="B34" s="89"/>
    </row>
    <row r="35" spans="1:12" x14ac:dyDescent="0.2">
      <c r="A35" s="92"/>
      <c r="B35" s="89"/>
    </row>
    <row r="36" spans="1:12" x14ac:dyDescent="0.2">
      <c r="A36" s="90" t="s">
        <v>266</v>
      </c>
      <c r="B36" s="93">
        <v>0.2</v>
      </c>
    </row>
    <row r="37" spans="1:12" x14ac:dyDescent="0.2">
      <c r="A37" s="86" t="s">
        <v>267</v>
      </c>
      <c r="B37" s="87">
        <v>0</v>
      </c>
    </row>
    <row r="38" spans="1:12" x14ac:dyDescent="0.2">
      <c r="A38" s="88" t="s">
        <v>268</v>
      </c>
      <c r="B38" s="89"/>
    </row>
    <row r="39" spans="1:12" x14ac:dyDescent="0.2">
      <c r="A39" s="94" t="s">
        <v>269</v>
      </c>
      <c r="B39" s="95"/>
    </row>
    <row r="40" spans="1:12" x14ac:dyDescent="0.2">
      <c r="A40" s="96" t="s">
        <v>270</v>
      </c>
      <c r="B40" s="97">
        <v>1</v>
      </c>
    </row>
    <row r="41" spans="1:12" x14ac:dyDescent="0.2">
      <c r="A41" s="98" t="s">
        <v>271</v>
      </c>
      <c r="B41" s="99"/>
    </row>
    <row r="42" spans="1:12" x14ac:dyDescent="0.2">
      <c r="A42" s="98" t="s">
        <v>272</v>
      </c>
      <c r="B42" s="100"/>
    </row>
    <row r="43" spans="1:12" x14ac:dyDescent="0.2">
      <c r="A43" s="98" t="s">
        <v>273</v>
      </c>
      <c r="B43" s="100">
        <v>0</v>
      </c>
    </row>
    <row r="44" spans="1:12" x14ac:dyDescent="0.2">
      <c r="A44" s="98" t="s">
        <v>274</v>
      </c>
      <c r="B44" s="100">
        <v>0.13170000000000001</v>
      </c>
    </row>
    <row r="45" spans="1:12" x14ac:dyDescent="0.2">
      <c r="A45" s="98" t="s">
        <v>275</v>
      </c>
      <c r="B45" s="100">
        <f>1-B43</f>
        <v>1</v>
      </c>
    </row>
    <row r="46" spans="1:12" x14ac:dyDescent="0.2">
      <c r="A46" s="101" t="s">
        <v>276</v>
      </c>
      <c r="B46" s="102">
        <f>B45*B44+B43*B42*(1-B36)</f>
        <v>0.13170000000000001</v>
      </c>
      <c r="C46" s="103"/>
    </row>
    <row r="47" spans="1:12" s="76" customFormat="1" x14ac:dyDescent="0.2">
      <c r="A47" s="104" t="s">
        <v>277</v>
      </c>
      <c r="B47" s="105">
        <f>B58</f>
        <v>1</v>
      </c>
      <c r="C47" s="105">
        <f t="shared" ref="C47:L47" si="1">C58</f>
        <v>2</v>
      </c>
      <c r="D47" s="105">
        <f t="shared" si="1"/>
        <v>3</v>
      </c>
      <c r="E47" s="105">
        <f t="shared" si="1"/>
        <v>4</v>
      </c>
      <c r="F47" s="105">
        <f t="shared" si="1"/>
        <v>5</v>
      </c>
      <c r="G47" s="105">
        <f t="shared" si="1"/>
        <v>6</v>
      </c>
      <c r="H47" s="105">
        <f t="shared" si="1"/>
        <v>7</v>
      </c>
      <c r="I47" s="105">
        <f t="shared" si="1"/>
        <v>8</v>
      </c>
      <c r="J47" s="105">
        <f t="shared" si="1"/>
        <v>9</v>
      </c>
      <c r="K47" s="105">
        <f t="shared" si="1"/>
        <v>10</v>
      </c>
      <c r="L47" s="105">
        <f t="shared" si="1"/>
        <v>11</v>
      </c>
    </row>
    <row r="48" spans="1:12" s="76" customFormat="1" x14ac:dyDescent="0.2">
      <c r="A48" s="106" t="s">
        <v>278</v>
      </c>
      <c r="B48" s="107">
        <f t="shared" ref="B48:L49" si="2">F102</f>
        <v>5.5E-2</v>
      </c>
      <c r="C48" s="107">
        <f t="shared" si="2"/>
        <v>4.1000000000000002E-2</v>
      </c>
      <c r="D48" s="107">
        <f t="shared" si="2"/>
        <v>4.1000000000000002E-2</v>
      </c>
      <c r="E48" s="107">
        <f t="shared" si="2"/>
        <v>4.1000000000000002E-2</v>
      </c>
      <c r="F48" s="107">
        <f t="shared" si="2"/>
        <v>4.1000000000000002E-2</v>
      </c>
      <c r="G48" s="107">
        <f t="shared" si="2"/>
        <v>4.1000000000000002E-2</v>
      </c>
      <c r="H48" s="107">
        <f t="shared" si="2"/>
        <v>4.1000000000000002E-2</v>
      </c>
      <c r="I48" s="107">
        <f t="shared" si="2"/>
        <v>4.1000000000000002E-2</v>
      </c>
      <c r="J48" s="107">
        <f t="shared" si="2"/>
        <v>4.1000000000000002E-2</v>
      </c>
      <c r="K48" s="107">
        <f t="shared" si="2"/>
        <v>4.1000000000000002E-2</v>
      </c>
      <c r="L48" s="107">
        <f t="shared" si="2"/>
        <v>4.1000000000000002E-2</v>
      </c>
    </row>
    <row r="49" spans="1:13" x14ac:dyDescent="0.2">
      <c r="A49" s="106" t="s">
        <v>279</v>
      </c>
      <c r="B49" s="107">
        <f t="shared" si="2"/>
        <v>5.5E-2</v>
      </c>
      <c r="C49" s="107">
        <f t="shared" si="2"/>
        <v>9.8254999999999759E-2</v>
      </c>
      <c r="D49" s="107">
        <f t="shared" si="2"/>
        <v>0.14328345499999973</v>
      </c>
      <c r="E49" s="107">
        <f t="shared" si="2"/>
        <v>0.19015807665499973</v>
      </c>
      <c r="F49" s="107">
        <f t="shared" si="2"/>
        <v>0.23895455779785468</v>
      </c>
      <c r="G49" s="107">
        <f t="shared" si="2"/>
        <v>0.28975169466756667</v>
      </c>
      <c r="H49" s="107">
        <f t="shared" si="2"/>
        <v>0.34263151414893689</v>
      </c>
      <c r="I49" s="107">
        <f t="shared" si="2"/>
        <v>0.39767940622904319</v>
      </c>
      <c r="J49" s="107">
        <f t="shared" si="2"/>
        <v>0.45498426188443375</v>
      </c>
      <c r="K49" s="107">
        <f t="shared" si="2"/>
        <v>0.51463861662169541</v>
      </c>
      <c r="L49" s="107">
        <f t="shared" si="2"/>
        <v>0.57673879990318477</v>
      </c>
      <c r="M49" s="76"/>
    </row>
    <row r="50" spans="1:13" x14ac:dyDescent="0.2">
      <c r="A50" s="108" t="s">
        <v>280</v>
      </c>
      <c r="B50" s="109">
        <v>0</v>
      </c>
      <c r="C50" s="109">
        <v>0</v>
      </c>
      <c r="D50" s="109">
        <v>0</v>
      </c>
      <c r="E50" s="109">
        <v>0</v>
      </c>
      <c r="F50" s="109">
        <v>0</v>
      </c>
      <c r="G50" s="109">
        <v>0</v>
      </c>
      <c r="H50" s="109">
        <v>0</v>
      </c>
      <c r="I50" s="109">
        <v>0</v>
      </c>
      <c r="J50" s="109">
        <v>0</v>
      </c>
      <c r="K50" s="109">
        <v>0</v>
      </c>
      <c r="L50" s="109">
        <v>0</v>
      </c>
      <c r="M50" s="76"/>
    </row>
    <row r="52" spans="1:13" x14ac:dyDescent="0.2">
      <c r="A52" s="110" t="s">
        <v>281</v>
      </c>
      <c r="B52" s="111">
        <f>B58</f>
        <v>1</v>
      </c>
      <c r="C52" s="111">
        <f t="shared" ref="C52:L52" si="3">C58</f>
        <v>2</v>
      </c>
      <c r="D52" s="111">
        <f t="shared" si="3"/>
        <v>3</v>
      </c>
      <c r="E52" s="111">
        <f t="shared" si="3"/>
        <v>4</v>
      </c>
      <c r="F52" s="111">
        <f t="shared" si="3"/>
        <v>5</v>
      </c>
      <c r="G52" s="111">
        <f t="shared" si="3"/>
        <v>6</v>
      </c>
      <c r="H52" s="111">
        <f t="shared" si="3"/>
        <v>7</v>
      </c>
      <c r="I52" s="111">
        <f t="shared" si="3"/>
        <v>8</v>
      </c>
      <c r="J52" s="111">
        <f t="shared" si="3"/>
        <v>9</v>
      </c>
      <c r="K52" s="111">
        <f t="shared" si="3"/>
        <v>10</v>
      </c>
      <c r="L52" s="111">
        <f t="shared" si="3"/>
        <v>11</v>
      </c>
    </row>
    <row r="53" spans="1:13" x14ac:dyDescent="0.2">
      <c r="A53" s="112" t="s">
        <v>282</v>
      </c>
      <c r="B53" s="113">
        <v>0</v>
      </c>
      <c r="C53" s="113">
        <f t="shared" ref="C53:L53" si="4">B53+B54-B55</f>
        <v>0</v>
      </c>
      <c r="D53" s="113">
        <f t="shared" si="4"/>
        <v>0</v>
      </c>
      <c r="E53" s="113">
        <f t="shared" si="4"/>
        <v>0</v>
      </c>
      <c r="F53" s="113">
        <f t="shared" si="4"/>
        <v>0</v>
      </c>
      <c r="G53" s="113">
        <f t="shared" si="4"/>
        <v>0</v>
      </c>
      <c r="H53" s="113">
        <f t="shared" si="4"/>
        <v>0</v>
      </c>
      <c r="I53" s="113">
        <f t="shared" si="4"/>
        <v>0</v>
      </c>
      <c r="J53" s="113">
        <f t="shared" si="4"/>
        <v>0</v>
      </c>
      <c r="K53" s="113">
        <f t="shared" si="4"/>
        <v>0</v>
      </c>
      <c r="L53" s="113">
        <f t="shared" si="4"/>
        <v>0</v>
      </c>
    </row>
    <row r="54" spans="1:13" x14ac:dyDescent="0.2">
      <c r="A54" s="112" t="s">
        <v>283</v>
      </c>
      <c r="B54" s="113">
        <f>B25*B28*B43*1.18</f>
        <v>0</v>
      </c>
      <c r="C54" s="113">
        <v>0</v>
      </c>
      <c r="D54" s="113">
        <v>0</v>
      </c>
      <c r="E54" s="113">
        <v>0</v>
      </c>
      <c r="F54" s="113">
        <v>0</v>
      </c>
      <c r="G54" s="113">
        <v>0</v>
      </c>
      <c r="H54" s="113">
        <v>0</v>
      </c>
      <c r="I54" s="113">
        <v>0</v>
      </c>
      <c r="J54" s="113">
        <v>0</v>
      </c>
      <c r="K54" s="113">
        <v>0</v>
      </c>
      <c r="L54" s="113">
        <v>0</v>
      </c>
      <c r="M54" s="76"/>
    </row>
    <row r="55" spans="1:13" x14ac:dyDescent="0.2">
      <c r="A55" s="112" t="s">
        <v>284</v>
      </c>
      <c r="B55" s="113">
        <f>$B$54/$B$40</f>
        <v>0</v>
      </c>
      <c r="C55" s="113">
        <f t="shared" ref="C55:L55" si="5">IF(ROUND(C53,1)=0,0,B55+C54/$B$40)</f>
        <v>0</v>
      </c>
      <c r="D55" s="113">
        <f t="shared" si="5"/>
        <v>0</v>
      </c>
      <c r="E55" s="113">
        <f t="shared" si="5"/>
        <v>0</v>
      </c>
      <c r="F55" s="113">
        <f t="shared" si="5"/>
        <v>0</v>
      </c>
      <c r="G55" s="113">
        <f t="shared" si="5"/>
        <v>0</v>
      </c>
      <c r="H55" s="113">
        <f t="shared" si="5"/>
        <v>0</v>
      </c>
      <c r="I55" s="113">
        <f t="shared" si="5"/>
        <v>0</v>
      </c>
      <c r="J55" s="113">
        <f t="shared" si="5"/>
        <v>0</v>
      </c>
      <c r="K55" s="113">
        <f t="shared" si="5"/>
        <v>0</v>
      </c>
      <c r="L55" s="113">
        <f t="shared" si="5"/>
        <v>0</v>
      </c>
      <c r="M55" s="76"/>
    </row>
    <row r="56" spans="1:13" x14ac:dyDescent="0.2">
      <c r="A56" s="114" t="s">
        <v>285</v>
      </c>
      <c r="B56" s="115">
        <f t="shared" ref="B56:L56" si="6">AVERAGE(SUM(B53:B54),(SUM(B53:B54)-B55))*$B$42</f>
        <v>0</v>
      </c>
      <c r="C56" s="115">
        <f t="shared" si="6"/>
        <v>0</v>
      </c>
      <c r="D56" s="115">
        <f t="shared" si="6"/>
        <v>0</v>
      </c>
      <c r="E56" s="115">
        <f t="shared" si="6"/>
        <v>0</v>
      </c>
      <c r="F56" s="115">
        <f t="shared" si="6"/>
        <v>0</v>
      </c>
      <c r="G56" s="115">
        <f t="shared" si="6"/>
        <v>0</v>
      </c>
      <c r="H56" s="115">
        <f t="shared" si="6"/>
        <v>0</v>
      </c>
      <c r="I56" s="115">
        <f t="shared" si="6"/>
        <v>0</v>
      </c>
      <c r="J56" s="115">
        <f t="shared" si="6"/>
        <v>0</v>
      </c>
      <c r="K56" s="115">
        <f t="shared" si="6"/>
        <v>0</v>
      </c>
      <c r="L56" s="115">
        <f t="shared" si="6"/>
        <v>0</v>
      </c>
      <c r="M56" s="76"/>
    </row>
    <row r="57" spans="1:13" s="116" customFormat="1" x14ac:dyDescent="0.2">
      <c r="A57" s="117"/>
      <c r="B57" s="118"/>
      <c r="C57" s="118"/>
      <c r="D57" s="118"/>
      <c r="E57" s="118"/>
      <c r="F57" s="118"/>
      <c r="G57" s="118"/>
      <c r="H57" s="118"/>
      <c r="I57" s="118"/>
      <c r="J57" s="118"/>
      <c r="K57" s="118"/>
      <c r="L57" s="118"/>
    </row>
    <row r="58" spans="1:13" x14ac:dyDescent="0.2">
      <c r="A58" s="110" t="s">
        <v>286</v>
      </c>
      <c r="B58" s="111">
        <v>1</v>
      </c>
      <c r="C58" s="111">
        <f>B58+1</f>
        <v>2</v>
      </c>
      <c r="D58" s="111">
        <f t="shared" ref="D58:L58" si="7">C58+1</f>
        <v>3</v>
      </c>
      <c r="E58" s="111">
        <f t="shared" si="7"/>
        <v>4</v>
      </c>
      <c r="F58" s="111">
        <f t="shared" si="7"/>
        <v>5</v>
      </c>
      <c r="G58" s="111">
        <f t="shared" si="7"/>
        <v>6</v>
      </c>
      <c r="H58" s="111">
        <f t="shared" si="7"/>
        <v>7</v>
      </c>
      <c r="I58" s="111">
        <f t="shared" si="7"/>
        <v>8</v>
      </c>
      <c r="J58" s="111">
        <f t="shared" si="7"/>
        <v>9</v>
      </c>
      <c r="K58" s="111">
        <f t="shared" si="7"/>
        <v>10</v>
      </c>
      <c r="L58" s="111">
        <f t="shared" si="7"/>
        <v>11</v>
      </c>
      <c r="M58" s="76"/>
    </row>
    <row r="59" spans="1:13" ht="14.25" x14ac:dyDescent="0.2">
      <c r="A59" s="119" t="s">
        <v>287</v>
      </c>
      <c r="B59" s="120">
        <f t="shared" ref="B59:L59" si="8">B50*$B$28</f>
        <v>0</v>
      </c>
      <c r="C59" s="120">
        <f t="shared" si="8"/>
        <v>0</v>
      </c>
      <c r="D59" s="120">
        <f t="shared" si="8"/>
        <v>0</v>
      </c>
      <c r="E59" s="120">
        <f t="shared" si="8"/>
        <v>0</v>
      </c>
      <c r="F59" s="120">
        <f t="shared" si="8"/>
        <v>0</v>
      </c>
      <c r="G59" s="120">
        <f t="shared" si="8"/>
        <v>0</v>
      </c>
      <c r="H59" s="120">
        <f t="shared" si="8"/>
        <v>0</v>
      </c>
      <c r="I59" s="120">
        <f t="shared" si="8"/>
        <v>0</v>
      </c>
      <c r="J59" s="120">
        <f t="shared" si="8"/>
        <v>0</v>
      </c>
      <c r="K59" s="120">
        <f t="shared" si="8"/>
        <v>0</v>
      </c>
      <c r="L59" s="120">
        <f t="shared" si="8"/>
        <v>0</v>
      </c>
      <c r="M59" s="76"/>
    </row>
    <row r="60" spans="1:13" x14ac:dyDescent="0.2">
      <c r="A60" s="112" t="s">
        <v>288</v>
      </c>
      <c r="B60" s="113">
        <f t="shared" ref="B60:L60" si="9">SUM(B61:B65)</f>
        <v>0</v>
      </c>
      <c r="C60" s="113">
        <f t="shared" si="9"/>
        <v>-181976.29178803193</v>
      </c>
      <c r="D60" s="113">
        <f>SUM(D61:D65)</f>
        <v>-189437.31975134125</v>
      </c>
      <c r="E60" s="113">
        <f t="shared" si="9"/>
        <v>-197204.24986114624</v>
      </c>
      <c r="F60" s="113">
        <f t="shared" si="9"/>
        <v>-205289.62410545323</v>
      </c>
      <c r="G60" s="113">
        <f t="shared" si="9"/>
        <v>-213706.49869377681</v>
      </c>
      <c r="H60" s="113">
        <f t="shared" si="9"/>
        <v>-222468.46514022164</v>
      </c>
      <c r="I60" s="113">
        <f t="shared" si="9"/>
        <v>-231589.67221097072</v>
      </c>
      <c r="J60" s="113">
        <f t="shared" si="9"/>
        <v>-241084.84877162048</v>
      </c>
      <c r="K60" s="113">
        <f t="shared" si="9"/>
        <v>-250969.3275712569</v>
      </c>
      <c r="L60" s="113">
        <f t="shared" si="9"/>
        <v>-261259.0700016784</v>
      </c>
      <c r="M60" s="76"/>
    </row>
    <row r="61" spans="1:13" x14ac:dyDescent="0.2">
      <c r="A61" s="121" t="s">
        <v>289</v>
      </c>
      <c r="B61" s="113"/>
      <c r="C61" s="113">
        <f>-IF(C$47&lt;=$B$30,0,$B$29*(1+C$49)*$B$28)</f>
        <v>-181976.29178803193</v>
      </c>
      <c r="D61" s="113">
        <f>-IF(D$47&lt;=$B$30,0,$B$29*(1+D$49)*$B$28)</f>
        <v>-189437.31975134125</v>
      </c>
      <c r="E61" s="113">
        <f t="shared" ref="E61:L61" si="10">-IF(E$47&lt;=$B$30,0,$B$29*(1+E$49)*$B$28)</f>
        <v>-197204.24986114624</v>
      </c>
      <c r="F61" s="113">
        <f t="shared" si="10"/>
        <v>-205289.62410545323</v>
      </c>
      <c r="G61" s="113">
        <f t="shared" si="10"/>
        <v>-213706.49869377681</v>
      </c>
      <c r="H61" s="113">
        <f t="shared" si="10"/>
        <v>-222468.46514022164</v>
      </c>
      <c r="I61" s="113">
        <f t="shared" si="10"/>
        <v>-231589.67221097072</v>
      </c>
      <c r="J61" s="113">
        <f t="shared" si="10"/>
        <v>-241084.84877162048</v>
      </c>
      <c r="K61" s="113">
        <f t="shared" si="10"/>
        <v>-250969.3275712569</v>
      </c>
      <c r="L61" s="113">
        <f t="shared" si="10"/>
        <v>-261259.0700016784</v>
      </c>
      <c r="M61" s="76"/>
    </row>
    <row r="62" spans="1:13" x14ac:dyDescent="0.2">
      <c r="A62" s="121" t="str">
        <f>A32</f>
        <v>Прочие расходы при эксплуатации объекта, руб. без НДС</v>
      </c>
      <c r="B62" s="113"/>
      <c r="C62" s="113"/>
      <c r="D62" s="113"/>
      <c r="E62" s="113"/>
      <c r="F62" s="113"/>
      <c r="G62" s="113"/>
      <c r="H62" s="113"/>
      <c r="I62" s="113"/>
      <c r="J62" s="113"/>
      <c r="K62" s="113"/>
      <c r="L62" s="113"/>
      <c r="M62" s="76"/>
    </row>
    <row r="63" spans="1:13" x14ac:dyDescent="0.2">
      <c r="A63" s="121" t="s">
        <v>267</v>
      </c>
      <c r="B63" s="113"/>
      <c r="C63" s="113"/>
      <c r="D63" s="113"/>
      <c r="E63" s="113"/>
      <c r="F63" s="113"/>
      <c r="G63" s="113"/>
      <c r="H63" s="113"/>
      <c r="I63" s="113"/>
      <c r="J63" s="113"/>
      <c r="K63" s="113"/>
      <c r="L63" s="113"/>
      <c r="M63" s="76"/>
    </row>
    <row r="64" spans="1:13" x14ac:dyDescent="0.2">
      <c r="A64" s="121" t="s">
        <v>267</v>
      </c>
      <c r="B64" s="113"/>
      <c r="C64" s="113"/>
      <c r="D64" s="113"/>
      <c r="E64" s="113"/>
      <c r="F64" s="113"/>
      <c r="G64" s="113"/>
      <c r="H64" s="113"/>
      <c r="I64" s="113"/>
      <c r="J64" s="113"/>
      <c r="K64" s="113"/>
      <c r="L64" s="113"/>
      <c r="M64" s="76"/>
    </row>
    <row r="65" spans="1:13" ht="31.5" x14ac:dyDescent="0.2">
      <c r="A65" s="121" t="s">
        <v>290</v>
      </c>
      <c r="B65" s="113"/>
      <c r="C65" s="113"/>
      <c r="D65" s="113"/>
      <c r="E65" s="113"/>
      <c r="F65" s="113"/>
      <c r="G65" s="113"/>
      <c r="H65" s="113"/>
      <c r="I65" s="113"/>
      <c r="J65" s="113"/>
      <c r="K65" s="113"/>
      <c r="L65" s="113"/>
      <c r="M65" s="76"/>
    </row>
    <row r="66" spans="1:13" ht="28.5" x14ac:dyDescent="0.2">
      <c r="A66" s="122" t="s">
        <v>291</v>
      </c>
      <c r="B66" s="120">
        <f t="shared" ref="B66:L66" si="11">B59+B60</f>
        <v>0</v>
      </c>
      <c r="C66" s="120">
        <f t="shared" si="11"/>
        <v>-181976.29178803193</v>
      </c>
      <c r="D66" s="120">
        <f t="shared" si="11"/>
        <v>-189437.31975134125</v>
      </c>
      <c r="E66" s="120">
        <f t="shared" si="11"/>
        <v>-197204.24986114624</v>
      </c>
      <c r="F66" s="120">
        <f t="shared" si="11"/>
        <v>-205289.62410545323</v>
      </c>
      <c r="G66" s="120">
        <f t="shared" si="11"/>
        <v>-213706.49869377681</v>
      </c>
      <c r="H66" s="120">
        <f t="shared" si="11"/>
        <v>-222468.46514022164</v>
      </c>
      <c r="I66" s="120">
        <f t="shared" si="11"/>
        <v>-231589.67221097072</v>
      </c>
      <c r="J66" s="120">
        <f t="shared" si="11"/>
        <v>-241084.84877162048</v>
      </c>
      <c r="K66" s="120">
        <f t="shared" si="11"/>
        <v>-250969.3275712569</v>
      </c>
      <c r="L66" s="120">
        <f t="shared" si="11"/>
        <v>-261259.0700016784</v>
      </c>
      <c r="M66" s="76"/>
    </row>
    <row r="67" spans="1:13" x14ac:dyDescent="0.2">
      <c r="A67" s="121" t="s">
        <v>292</v>
      </c>
      <c r="B67" s="123"/>
      <c r="C67" s="113">
        <f>-($B$25)*$B$28/$B$27</f>
        <v>-1656958.4639999999</v>
      </c>
      <c r="D67" s="113">
        <f>C67</f>
        <v>-1656958.4639999999</v>
      </c>
      <c r="E67" s="113">
        <f t="shared" ref="E67:L67" si="12">D67</f>
        <v>-1656958.4639999999</v>
      </c>
      <c r="F67" s="113">
        <f t="shared" si="12"/>
        <v>-1656958.4639999999</v>
      </c>
      <c r="G67" s="113">
        <f t="shared" si="12"/>
        <v>-1656958.4639999999</v>
      </c>
      <c r="H67" s="113">
        <f t="shared" si="12"/>
        <v>-1656958.4639999999</v>
      </c>
      <c r="I67" s="113">
        <f t="shared" si="12"/>
        <v>-1656958.4639999999</v>
      </c>
      <c r="J67" s="113">
        <f t="shared" si="12"/>
        <v>-1656958.4639999999</v>
      </c>
      <c r="K67" s="113">
        <f t="shared" si="12"/>
        <v>-1656958.4639999999</v>
      </c>
      <c r="L67" s="113">
        <f t="shared" si="12"/>
        <v>-1656958.4639999999</v>
      </c>
      <c r="M67" s="76"/>
    </row>
    <row r="68" spans="1:13" ht="28.5" x14ac:dyDescent="0.2">
      <c r="A68" s="122" t="s">
        <v>293</v>
      </c>
      <c r="B68" s="120">
        <f t="shared" ref="B68:J68" si="13">B66+B67</f>
        <v>0</v>
      </c>
      <c r="C68" s="120">
        <f>C66+C67</f>
        <v>-1838934.755788032</v>
      </c>
      <c r="D68" s="120">
        <f>D66+D67</f>
        <v>-1846395.783751341</v>
      </c>
      <c r="E68" s="120">
        <f t="shared" si="13"/>
        <v>-1854162.7138611462</v>
      </c>
      <c r="F68" s="120">
        <f>F66+C67</f>
        <v>-1862248.0881054532</v>
      </c>
      <c r="G68" s="120">
        <f t="shared" si="13"/>
        <v>-1870664.9626937767</v>
      </c>
      <c r="H68" s="120">
        <f t="shared" si="13"/>
        <v>-1879426.9291402216</v>
      </c>
      <c r="I68" s="120">
        <f t="shared" si="13"/>
        <v>-1888548.1362109706</v>
      </c>
      <c r="J68" s="120">
        <f t="shared" si="13"/>
        <v>-1898043.3127716205</v>
      </c>
      <c r="K68" s="120">
        <f>K66+K67</f>
        <v>-1907927.7915712567</v>
      </c>
      <c r="L68" s="120">
        <f>L66+L67</f>
        <v>-1918217.5340016782</v>
      </c>
      <c r="M68" s="76"/>
    </row>
    <row r="69" spans="1:13" x14ac:dyDescent="0.2">
      <c r="A69" s="121" t="s">
        <v>294</v>
      </c>
      <c r="B69" s="113">
        <f t="shared" ref="B69:L69" si="14">-B56</f>
        <v>0</v>
      </c>
      <c r="C69" s="113">
        <f t="shared" si="14"/>
        <v>0</v>
      </c>
      <c r="D69" s="113">
        <f t="shared" si="14"/>
        <v>0</v>
      </c>
      <c r="E69" s="113">
        <f t="shared" si="14"/>
        <v>0</v>
      </c>
      <c r="F69" s="113">
        <f t="shared" si="14"/>
        <v>0</v>
      </c>
      <c r="G69" s="113">
        <f t="shared" si="14"/>
        <v>0</v>
      </c>
      <c r="H69" s="113">
        <f t="shared" si="14"/>
        <v>0</v>
      </c>
      <c r="I69" s="113">
        <f t="shared" si="14"/>
        <v>0</v>
      </c>
      <c r="J69" s="113">
        <f t="shared" si="14"/>
        <v>0</v>
      </c>
      <c r="K69" s="113">
        <f t="shared" si="14"/>
        <v>0</v>
      </c>
      <c r="L69" s="113">
        <f t="shared" si="14"/>
        <v>0</v>
      </c>
      <c r="M69" s="76"/>
    </row>
    <row r="70" spans="1:13" ht="14.25" x14ac:dyDescent="0.2">
      <c r="A70" s="122" t="s">
        <v>295</v>
      </c>
      <c r="B70" s="120">
        <f t="shared" ref="B70:L70" si="15">B68+B69</f>
        <v>0</v>
      </c>
      <c r="C70" s="120">
        <f t="shared" si="15"/>
        <v>-1838934.755788032</v>
      </c>
      <c r="D70" s="120">
        <f t="shared" si="15"/>
        <v>-1846395.783751341</v>
      </c>
      <c r="E70" s="120">
        <f t="shared" si="15"/>
        <v>-1854162.7138611462</v>
      </c>
      <c r="F70" s="120">
        <f t="shared" si="15"/>
        <v>-1862248.0881054532</v>
      </c>
      <c r="G70" s="120">
        <f t="shared" si="15"/>
        <v>-1870664.9626937767</v>
      </c>
      <c r="H70" s="120">
        <f t="shared" si="15"/>
        <v>-1879426.9291402216</v>
      </c>
      <c r="I70" s="120">
        <f t="shared" si="15"/>
        <v>-1888548.1362109706</v>
      </c>
      <c r="J70" s="120">
        <f t="shared" si="15"/>
        <v>-1898043.3127716205</v>
      </c>
      <c r="K70" s="120">
        <f t="shared" si="15"/>
        <v>-1907927.7915712567</v>
      </c>
      <c r="L70" s="120">
        <f t="shared" si="15"/>
        <v>-1918217.5340016782</v>
      </c>
      <c r="M70" s="76"/>
    </row>
    <row r="71" spans="1:13" x14ac:dyDescent="0.2">
      <c r="A71" s="121" t="s">
        <v>266</v>
      </c>
      <c r="B71" s="113">
        <f t="shared" ref="B71:L71" si="16">-B70*$B$36</f>
        <v>0</v>
      </c>
      <c r="C71" s="113">
        <f t="shared" si="16"/>
        <v>367786.95115760644</v>
      </c>
      <c r="D71" s="113">
        <f t="shared" si="16"/>
        <v>369279.15675026824</v>
      </c>
      <c r="E71" s="113">
        <f t="shared" si="16"/>
        <v>370832.5427722293</v>
      </c>
      <c r="F71" s="113">
        <f t="shared" si="16"/>
        <v>372449.61762109067</v>
      </c>
      <c r="G71" s="113">
        <f t="shared" si="16"/>
        <v>374132.99253875535</v>
      </c>
      <c r="H71" s="113">
        <f t="shared" si="16"/>
        <v>375885.38582804432</v>
      </c>
      <c r="I71" s="113">
        <f t="shared" si="16"/>
        <v>377709.62724219414</v>
      </c>
      <c r="J71" s="113">
        <f t="shared" si="16"/>
        <v>379608.66255432414</v>
      </c>
      <c r="K71" s="113">
        <f t="shared" si="16"/>
        <v>381585.55831425136</v>
      </c>
      <c r="L71" s="113">
        <f t="shared" si="16"/>
        <v>383643.50680033566</v>
      </c>
      <c r="M71" s="76"/>
    </row>
    <row r="72" spans="1:13" ht="14.25" x14ac:dyDescent="0.2">
      <c r="A72" s="124" t="s">
        <v>296</v>
      </c>
      <c r="B72" s="125">
        <f t="shared" ref="B72:L72" si="17">B70+B71</f>
        <v>0</v>
      </c>
      <c r="C72" s="125">
        <f t="shared" si="17"/>
        <v>-1471147.8046304255</v>
      </c>
      <c r="D72" s="125">
        <f t="shared" si="17"/>
        <v>-1477116.6270010727</v>
      </c>
      <c r="E72" s="125">
        <f t="shared" si="17"/>
        <v>-1483330.1710889169</v>
      </c>
      <c r="F72" s="125">
        <f t="shared" si="17"/>
        <v>-1489798.4704843624</v>
      </c>
      <c r="G72" s="125">
        <f t="shared" si="17"/>
        <v>-1496531.9701550214</v>
      </c>
      <c r="H72" s="125">
        <f t="shared" si="17"/>
        <v>-1503541.5433121773</v>
      </c>
      <c r="I72" s="125">
        <f t="shared" si="17"/>
        <v>-1510838.5089687766</v>
      </c>
      <c r="J72" s="125">
        <f t="shared" si="17"/>
        <v>-1518434.6502172963</v>
      </c>
      <c r="K72" s="125">
        <f t="shared" si="17"/>
        <v>-1526342.2332570055</v>
      </c>
      <c r="L72" s="125">
        <f t="shared" si="17"/>
        <v>-1534574.0272013426</v>
      </c>
      <c r="M72" s="76"/>
    </row>
    <row r="73" spans="1:13" s="126" customFormat="1" x14ac:dyDescent="0.2">
      <c r="A73" s="127"/>
      <c r="B73" s="128">
        <f t="shared" ref="B73:L73" si="18">F107</f>
        <v>0.5</v>
      </c>
      <c r="C73" s="128">
        <f t="shared" si="18"/>
        <v>1.5</v>
      </c>
      <c r="D73" s="128">
        <f t="shared" si="18"/>
        <v>2.5</v>
      </c>
      <c r="E73" s="128">
        <f t="shared" si="18"/>
        <v>3.5</v>
      </c>
      <c r="F73" s="128">
        <f t="shared" si="18"/>
        <v>4.5</v>
      </c>
      <c r="G73" s="128">
        <f t="shared" si="18"/>
        <v>5.5</v>
      </c>
      <c r="H73" s="128">
        <f t="shared" si="18"/>
        <v>6.5</v>
      </c>
      <c r="I73" s="128">
        <f t="shared" si="18"/>
        <v>7.5</v>
      </c>
      <c r="J73" s="128">
        <f t="shared" si="18"/>
        <v>8.5</v>
      </c>
      <c r="K73" s="128">
        <f t="shared" si="18"/>
        <v>9.5</v>
      </c>
      <c r="L73" s="128">
        <f t="shared" si="18"/>
        <v>10.5</v>
      </c>
      <c r="M73" s="128"/>
    </row>
    <row r="74" spans="1:13" x14ac:dyDescent="0.2">
      <c r="A74" s="110" t="s">
        <v>297</v>
      </c>
      <c r="B74" s="111">
        <f t="shared" ref="B74:L74" si="19">B58</f>
        <v>1</v>
      </c>
      <c r="C74" s="111">
        <f t="shared" si="19"/>
        <v>2</v>
      </c>
      <c r="D74" s="111">
        <f t="shared" si="19"/>
        <v>3</v>
      </c>
      <c r="E74" s="111">
        <f t="shared" si="19"/>
        <v>4</v>
      </c>
      <c r="F74" s="111">
        <f t="shared" si="19"/>
        <v>5</v>
      </c>
      <c r="G74" s="111">
        <f t="shared" si="19"/>
        <v>6</v>
      </c>
      <c r="H74" s="111">
        <f t="shared" si="19"/>
        <v>7</v>
      </c>
      <c r="I74" s="111">
        <f t="shared" si="19"/>
        <v>8</v>
      </c>
      <c r="J74" s="111">
        <f t="shared" si="19"/>
        <v>9</v>
      </c>
      <c r="K74" s="111">
        <f t="shared" si="19"/>
        <v>10</v>
      </c>
      <c r="L74" s="111">
        <f t="shared" si="19"/>
        <v>11</v>
      </c>
      <c r="M74" s="76"/>
    </row>
    <row r="75" spans="1:13" ht="28.5" x14ac:dyDescent="0.2">
      <c r="A75" s="119" t="s">
        <v>293</v>
      </c>
      <c r="B75" s="120">
        <f t="shared" ref="B75:L75" si="20">B68</f>
        <v>0</v>
      </c>
      <c r="C75" s="120">
        <f t="shared" si="20"/>
        <v>-1838934.755788032</v>
      </c>
      <c r="D75" s="120">
        <f>D68</f>
        <v>-1846395.783751341</v>
      </c>
      <c r="E75" s="120">
        <f t="shared" si="20"/>
        <v>-1854162.7138611462</v>
      </c>
      <c r="F75" s="120">
        <f t="shared" si="20"/>
        <v>-1862248.0881054532</v>
      </c>
      <c r="G75" s="120">
        <f t="shared" si="20"/>
        <v>-1870664.9626937767</v>
      </c>
      <c r="H75" s="120">
        <f t="shared" si="20"/>
        <v>-1879426.9291402216</v>
      </c>
      <c r="I75" s="120">
        <f t="shared" si="20"/>
        <v>-1888548.1362109706</v>
      </c>
      <c r="J75" s="120">
        <f t="shared" si="20"/>
        <v>-1898043.3127716205</v>
      </c>
      <c r="K75" s="120">
        <f t="shared" si="20"/>
        <v>-1907927.7915712567</v>
      </c>
      <c r="L75" s="120">
        <f t="shared" si="20"/>
        <v>-1918217.5340016782</v>
      </c>
      <c r="M75" s="76"/>
    </row>
    <row r="76" spans="1:13" x14ac:dyDescent="0.2">
      <c r="A76" s="121" t="s">
        <v>292</v>
      </c>
      <c r="B76" s="113">
        <f t="shared" ref="B76:K76" si="21">-B67</f>
        <v>0</v>
      </c>
      <c r="C76" s="113">
        <f>-C67</f>
        <v>1656958.4639999999</v>
      </c>
      <c r="D76" s="113">
        <f t="shared" si="21"/>
        <v>1656958.4639999999</v>
      </c>
      <c r="E76" s="113">
        <f t="shared" si="21"/>
        <v>1656958.4639999999</v>
      </c>
      <c r="F76" s="113">
        <f>-C67</f>
        <v>1656958.4639999999</v>
      </c>
      <c r="G76" s="113">
        <f t="shared" si="21"/>
        <v>1656958.4639999999</v>
      </c>
      <c r="H76" s="113">
        <f t="shared" si="21"/>
        <v>1656958.4639999999</v>
      </c>
      <c r="I76" s="113">
        <f t="shared" si="21"/>
        <v>1656958.4639999999</v>
      </c>
      <c r="J76" s="113">
        <f t="shared" si="21"/>
        <v>1656958.4639999999</v>
      </c>
      <c r="K76" s="113">
        <f t="shared" si="21"/>
        <v>1656958.4639999999</v>
      </c>
      <c r="L76" s="113">
        <f>-L67</f>
        <v>1656958.4639999999</v>
      </c>
      <c r="M76" s="76"/>
    </row>
    <row r="77" spans="1:13" x14ac:dyDescent="0.2">
      <c r="A77" s="121" t="s">
        <v>294</v>
      </c>
      <c r="B77" s="113">
        <f t="shared" ref="B77:L77" si="22">B69</f>
        <v>0</v>
      </c>
      <c r="C77" s="113">
        <f t="shared" si="22"/>
        <v>0</v>
      </c>
      <c r="D77" s="113">
        <f t="shared" si="22"/>
        <v>0</v>
      </c>
      <c r="E77" s="113">
        <f t="shared" si="22"/>
        <v>0</v>
      </c>
      <c r="F77" s="113">
        <f t="shared" si="22"/>
        <v>0</v>
      </c>
      <c r="G77" s="113">
        <f t="shared" si="22"/>
        <v>0</v>
      </c>
      <c r="H77" s="113">
        <f t="shared" si="22"/>
        <v>0</v>
      </c>
      <c r="I77" s="113">
        <f t="shared" si="22"/>
        <v>0</v>
      </c>
      <c r="J77" s="113">
        <f t="shared" si="22"/>
        <v>0</v>
      </c>
      <c r="K77" s="113">
        <f t="shared" si="22"/>
        <v>0</v>
      </c>
      <c r="L77" s="113">
        <f t="shared" si="22"/>
        <v>0</v>
      </c>
      <c r="M77" s="76"/>
    </row>
    <row r="78" spans="1:13" x14ac:dyDescent="0.2">
      <c r="A78" s="121" t="s">
        <v>266</v>
      </c>
      <c r="B78" s="113">
        <f>IF(SUM($B$71:B71)+SUM($A$78:A78)&gt;0,0,SUM($B$71:B71)-SUM($A$78:A78))</f>
        <v>0</v>
      </c>
      <c r="C78" s="113">
        <f>IF(SUM($B$71:C71)+SUM($A$78:B78)&gt;0,0,SUM($B$71:C71)-SUM($A$78:B78))</f>
        <v>0</v>
      </c>
      <c r="D78" s="113">
        <f>IF(SUM($B$71:D71)+SUM($A$78:C78)&gt;0,0,SUM($B$71:D71)-SUM($A$78:C78))</f>
        <v>0</v>
      </c>
      <c r="E78" s="113">
        <f>IF(SUM($B$71:E71)+SUM($A$78:D78)&gt;0,0,SUM($B$71:E71)-SUM($A$78:D78))</f>
        <v>0</v>
      </c>
      <c r="F78" s="113">
        <f>IF(SUM($B$71:F71)+SUM($A$78:E78)&gt;0,0,SUM($B$71:F71)-SUM($A$78:E78))</f>
        <v>0</v>
      </c>
      <c r="G78" s="113">
        <f>IF(SUM($B$71:G71)+SUM($A$78:F78)&gt;0,0,SUM($B$71:G71)-SUM($A$78:F78))</f>
        <v>0</v>
      </c>
      <c r="H78" s="113">
        <f>IF(SUM($B$71:H71)+SUM($A$78:G78)&gt;0,0,SUM($B$71:H71)-SUM($A$78:G78))</f>
        <v>0</v>
      </c>
      <c r="I78" s="113">
        <f>IF(SUM($B$71:I71)+SUM($A$78:H78)&gt;0,0,SUM($B$71:I71)-SUM($A$78:H78))</f>
        <v>0</v>
      </c>
      <c r="J78" s="113">
        <f>IF(SUM($B$71:J71)+SUM($A$78:I78)&gt;0,0,SUM($B$71:J71)-SUM($A$78:I78))</f>
        <v>0</v>
      </c>
      <c r="K78" s="113">
        <f>IF(SUM($B$71:K71)+SUM($A$78:J78)&gt;0,0,SUM($B$71:K71)-SUM($A$78:J78))</f>
        <v>0</v>
      </c>
      <c r="L78" s="113">
        <f>IF(SUM($B$71:L71)+SUM($A$78:K78)&gt;0,0,SUM($B$71:L71)-SUM($A$78:K78))</f>
        <v>0</v>
      </c>
      <c r="M78" s="76"/>
    </row>
    <row r="79" spans="1:13" x14ac:dyDescent="0.2">
      <c r="A79" s="121" t="s">
        <v>298</v>
      </c>
      <c r="B79" s="113"/>
      <c r="C79" s="113"/>
      <c r="D79" s="113"/>
      <c r="E79" s="113"/>
      <c r="F79" s="113"/>
      <c r="G79" s="113"/>
      <c r="H79" s="113"/>
      <c r="I79" s="113"/>
      <c r="J79" s="113"/>
      <c r="K79" s="113"/>
      <c r="L79" s="113"/>
      <c r="M79" s="76"/>
    </row>
    <row r="80" spans="1:13" x14ac:dyDescent="0.2">
      <c r="A80" s="121" t="s">
        <v>299</v>
      </c>
      <c r="B80" s="113">
        <f>-B59*(B39)</f>
        <v>0</v>
      </c>
      <c r="C80" s="113">
        <f t="shared" ref="C80:L80" si="23">-(C59-B59)*$B$39</f>
        <v>0</v>
      </c>
      <c r="D80" s="113">
        <f t="shared" si="23"/>
        <v>0</v>
      </c>
      <c r="E80" s="113">
        <f t="shared" si="23"/>
        <v>0</v>
      </c>
      <c r="F80" s="113">
        <f t="shared" si="23"/>
        <v>0</v>
      </c>
      <c r="G80" s="113">
        <f t="shared" si="23"/>
        <v>0</v>
      </c>
      <c r="H80" s="113">
        <f t="shared" si="23"/>
        <v>0</v>
      </c>
      <c r="I80" s="113">
        <f t="shared" si="23"/>
        <v>0</v>
      </c>
      <c r="J80" s="113">
        <f t="shared" si="23"/>
        <v>0</v>
      </c>
      <c r="K80" s="113">
        <f t="shared" si="23"/>
        <v>0</v>
      </c>
      <c r="L80" s="113">
        <f t="shared" si="23"/>
        <v>0</v>
      </c>
      <c r="M80" s="76"/>
    </row>
    <row r="81" spans="1:13" x14ac:dyDescent="0.2">
      <c r="A81" s="121" t="s">
        <v>300</v>
      </c>
      <c r="B81" s="113">
        <f>'6.2. Паспорт фин осв ввод'!L30*-1*1000000</f>
        <v>-16569584.639999999</v>
      </c>
      <c r="C81" s="113"/>
      <c r="D81" s="113"/>
      <c r="E81" s="113"/>
      <c r="F81" s="113"/>
      <c r="G81" s="113">
        <f>'6.2. Паспорт фин осв ввод'!X30*-1*1000000</f>
        <v>0</v>
      </c>
      <c r="H81" s="113"/>
      <c r="I81" s="113"/>
      <c r="J81" s="113"/>
      <c r="K81" s="113"/>
      <c r="L81" s="113"/>
      <c r="M81" s="76"/>
    </row>
    <row r="82" spans="1:13" x14ac:dyDescent="0.2">
      <c r="A82" s="121" t="s">
        <v>301</v>
      </c>
      <c r="B82" s="113">
        <f t="shared" ref="B82:L82" si="24">B54-B55</f>
        <v>0</v>
      </c>
      <c r="C82" s="113">
        <f t="shared" si="24"/>
        <v>0</v>
      </c>
      <c r="D82" s="113">
        <f t="shared" si="24"/>
        <v>0</v>
      </c>
      <c r="E82" s="113">
        <f t="shared" si="24"/>
        <v>0</v>
      </c>
      <c r="F82" s="113">
        <f t="shared" si="24"/>
        <v>0</v>
      </c>
      <c r="G82" s="113">
        <f t="shared" si="24"/>
        <v>0</v>
      </c>
      <c r="H82" s="113">
        <f t="shared" si="24"/>
        <v>0</v>
      </c>
      <c r="I82" s="113">
        <f t="shared" si="24"/>
        <v>0</v>
      </c>
      <c r="J82" s="113">
        <f t="shared" si="24"/>
        <v>0</v>
      </c>
      <c r="K82" s="113">
        <f t="shared" si="24"/>
        <v>0</v>
      </c>
      <c r="L82" s="113">
        <f t="shared" si="24"/>
        <v>0</v>
      </c>
      <c r="M82" s="76"/>
    </row>
    <row r="83" spans="1:13" ht="14.25" x14ac:dyDescent="0.2">
      <c r="A83" s="122" t="s">
        <v>302</v>
      </c>
      <c r="B83" s="120">
        <f>SUM(B75:B82)</f>
        <v>-16569584.639999999</v>
      </c>
      <c r="C83" s="120">
        <f t="shared" ref="C83:L83" si="25">SUM(C75:C82)</f>
        <v>-181976.29178803205</v>
      </c>
      <c r="D83" s="120">
        <f t="shared" si="25"/>
        <v>-189437.31975134113</v>
      </c>
      <c r="E83" s="120">
        <f t="shared" si="25"/>
        <v>-197204.24986114632</v>
      </c>
      <c r="F83" s="120">
        <f t="shared" si="25"/>
        <v>-205289.62410545326</v>
      </c>
      <c r="G83" s="120">
        <f t="shared" si="25"/>
        <v>-213706.49869377678</v>
      </c>
      <c r="H83" s="120">
        <f t="shared" si="25"/>
        <v>-222468.46514022164</v>
      </c>
      <c r="I83" s="120">
        <f t="shared" si="25"/>
        <v>-231589.67221097066</v>
      </c>
      <c r="J83" s="120">
        <f t="shared" si="25"/>
        <v>-241084.84877162054</v>
      </c>
      <c r="K83" s="120">
        <f t="shared" si="25"/>
        <v>-250969.32757125678</v>
      </c>
      <c r="L83" s="120">
        <f t="shared" si="25"/>
        <v>-261259.07000167831</v>
      </c>
      <c r="M83" s="76"/>
    </row>
    <row r="84" spans="1:13" ht="14.25" x14ac:dyDescent="0.2">
      <c r="A84" s="122" t="s">
        <v>303</v>
      </c>
      <c r="B84" s="120">
        <f>SUM($B$83:B83)</f>
        <v>-16569584.639999999</v>
      </c>
      <c r="C84" s="120">
        <f>SUM($B$83:C83)</f>
        <v>-16751560.931788031</v>
      </c>
      <c r="D84" s="120">
        <f>SUM($B$83:D83)</f>
        <v>-16940998.251539372</v>
      </c>
      <c r="E84" s="120">
        <f>SUM($B$83:E83)</f>
        <v>-17138202.501400519</v>
      </c>
      <c r="F84" s="120">
        <f>SUM($B$83:F83)</f>
        <v>-17343492.125505973</v>
      </c>
      <c r="G84" s="120">
        <f>SUM($B$83:G83)</f>
        <v>-17557198.624199748</v>
      </c>
      <c r="H84" s="120">
        <f>SUM($B$83:H83)</f>
        <v>-17779667.089339972</v>
      </c>
      <c r="I84" s="120">
        <f>SUM($B$83:I83)</f>
        <v>-18011256.761550941</v>
      </c>
      <c r="J84" s="120">
        <f>SUM($B$83:J83)</f>
        <v>-18252341.610322561</v>
      </c>
      <c r="K84" s="120">
        <f>SUM($B$83:K83)</f>
        <v>-18503310.937893819</v>
      </c>
      <c r="L84" s="120">
        <f>SUM($B$83:L83)</f>
        <v>-18764570.007895496</v>
      </c>
      <c r="M84" s="76"/>
    </row>
    <row r="85" spans="1:13" x14ac:dyDescent="0.2">
      <c r="A85" s="121" t="s">
        <v>304</v>
      </c>
      <c r="B85" s="129">
        <f>1/POWER((1+$B$44),B73)</f>
        <v>0.94001404391472498</v>
      </c>
      <c r="C85" s="129">
        <f t="shared" ref="C85:L85" si="26">1/POWER((1+$B$44),C73)</f>
        <v>0.83062122816534867</v>
      </c>
      <c r="D85" s="129">
        <f t="shared" si="26"/>
        <v>0.73395884789727728</v>
      </c>
      <c r="E85" s="129">
        <f t="shared" si="26"/>
        <v>0.64854541653908049</v>
      </c>
      <c r="F85" s="129">
        <f t="shared" si="26"/>
        <v>0.57307185344091227</v>
      </c>
      <c r="G85" s="129">
        <f t="shared" si="26"/>
        <v>0.506381420377231</v>
      </c>
      <c r="H85" s="129">
        <f t="shared" si="26"/>
        <v>0.44745199291086951</v>
      </c>
      <c r="I85" s="129">
        <f t="shared" si="26"/>
        <v>0.39538039490224397</v>
      </c>
      <c r="J85" s="129">
        <f t="shared" si="26"/>
        <v>0.34936855606807815</v>
      </c>
      <c r="K85" s="129">
        <f t="shared" si="26"/>
        <v>0.30871128043481327</v>
      </c>
      <c r="L85" s="129">
        <f t="shared" si="26"/>
        <v>0.27278543822109508</v>
      </c>
      <c r="M85" s="76"/>
    </row>
    <row r="86" spans="1:13" ht="28.5" x14ac:dyDescent="0.2">
      <c r="A86" s="119" t="s">
        <v>305</v>
      </c>
      <c r="B86" s="120">
        <f>B83*B85</f>
        <v>-15575642.263433712</v>
      </c>
      <c r="C86" s="120">
        <f>C83*C85</f>
        <v>-151153.37098195104</v>
      </c>
      <c r="D86" s="120">
        <f t="shared" ref="D86:L86" si="27">D83*D85</f>
        <v>-139039.19695344247</v>
      </c>
      <c r="E86" s="120">
        <f t="shared" si="27"/>
        <v>-127895.91236947404</v>
      </c>
      <c r="F86" s="120">
        <f t="shared" si="27"/>
        <v>-117645.70537830028</v>
      </c>
      <c r="G86" s="120">
        <f t="shared" si="27"/>
        <v>-108217.00035239955</v>
      </c>
      <c r="H86" s="120">
        <f t="shared" si="27"/>
        <v>-99543.958086814469</v>
      </c>
      <c r="I86" s="120">
        <f t="shared" si="27"/>
        <v>-91566.01605405481</v>
      </c>
      <c r="J86" s="120">
        <f t="shared" si="27"/>
        <v>-84227.46550523206</v>
      </c>
      <c r="K86" s="120">
        <f t="shared" si="27"/>
        <v>-77477.062464386763</v>
      </c>
      <c r="L86" s="120">
        <f t="shared" si="27"/>
        <v>-71267.669899643573</v>
      </c>
      <c r="M86" s="76"/>
    </row>
    <row r="87" spans="1:13" ht="14.25" x14ac:dyDescent="0.2">
      <c r="A87" s="119" t="s">
        <v>306</v>
      </c>
      <c r="B87" s="120">
        <f>SUM($B$86:B86)</f>
        <v>-15575642.263433712</v>
      </c>
      <c r="C87" s="120">
        <f>SUM($B$86:C86)</f>
        <v>-15726795.634415662</v>
      </c>
      <c r="D87" s="120">
        <f>SUM($B$86:D86)</f>
        <v>-15865834.831369104</v>
      </c>
      <c r="E87" s="120">
        <f>SUM($B$86:E86)</f>
        <v>-15993730.743738579</v>
      </c>
      <c r="F87" s="120">
        <f>SUM($B$86:F86)</f>
        <v>-16111376.449116878</v>
      </c>
      <c r="G87" s="120">
        <f>SUM($B$86:G86)</f>
        <v>-16219593.449469278</v>
      </c>
      <c r="H87" s="120">
        <f>SUM($B$86:H86)</f>
        <v>-16319137.407556092</v>
      </c>
      <c r="I87" s="120">
        <f>SUM($B$86:I86)</f>
        <v>-16410703.423610147</v>
      </c>
      <c r="J87" s="120">
        <f>SUM($B$86:J86)</f>
        <v>-16494930.889115378</v>
      </c>
      <c r="K87" s="120">
        <f>SUM($B$86:K86)</f>
        <v>-16572407.951579764</v>
      </c>
      <c r="L87" s="120">
        <f>SUM($B$86:L86)</f>
        <v>-16643675.621479409</v>
      </c>
      <c r="M87" s="76"/>
    </row>
    <row r="88" spans="1:13" ht="14.25" x14ac:dyDescent="0.2">
      <c r="A88" s="119" t="s">
        <v>307</v>
      </c>
      <c r="B88" s="130">
        <f>IF((ISERR(IRR($B$83:B83))),0,IF(IRR($B$83:B83)&lt;0,0,IRR($B$83:B83)))</f>
        <v>0</v>
      </c>
      <c r="C88" s="130">
        <f>IF((ISERR(IRR($B$83:C83))),0,IF(IRR($B$83:C83)&lt;0,0,IRR($B$83:C83)))</f>
        <v>0</v>
      </c>
      <c r="D88" s="130">
        <f>IF((ISERR(IRR($B$83:D83))),0,IF(IRR($B$83:D83)&lt;0,0,IRR($B$83:D83)))</f>
        <v>0</v>
      </c>
      <c r="E88" s="130">
        <f>IF((ISERR(IRR($B$83:E83))),0,IF(IRR($B$83:E83)&lt;0,0,IRR($B$83:E83)))</f>
        <v>0</v>
      </c>
      <c r="F88" s="130">
        <f>IF((ISERR(IRR($B$83:F83))),0,IF(IRR($B$83:F83)&lt;0,0,IRR($B$83:F83)))</f>
        <v>0</v>
      </c>
      <c r="G88" s="130">
        <f>IF((ISERR(IRR($B$83:G83))),0,IF(IRR($B$83:G83)&lt;0,0,IRR($B$83:G83)))</f>
        <v>0</v>
      </c>
      <c r="H88" s="130">
        <f>IF((ISERR(IRR($B$83:H83))),0,IF(IRR($B$83:H83)&lt;0,0,IRR($B$83:H83)))</f>
        <v>0</v>
      </c>
      <c r="I88" s="130">
        <f>IF((ISERR(IRR($B$83:I83))),0,IF(IRR($B$83:I83)&lt;0,0,IRR($B$83:I83)))</f>
        <v>0</v>
      </c>
      <c r="J88" s="130">
        <f>IF((ISERR(IRR($B$83:J83))),0,IF(IRR($B$83:J83)&lt;0,0,IRR($B$83:J83)))</f>
        <v>0</v>
      </c>
      <c r="K88" s="130">
        <f>IF((ISERR(IRR($B$83:K83))),0,IF(IRR($B$83:K83)&lt;0,0,IRR($B$83:K83)))</f>
        <v>0</v>
      </c>
      <c r="L88" s="130">
        <f>IF((ISERR(IRR($B$83:L83))),0,IF(IRR($B$83:L83)&lt;0,0,IRR($B$83:L83)))</f>
        <v>0</v>
      </c>
      <c r="M88" s="76"/>
    </row>
    <row r="89" spans="1:13" ht="14.25" x14ac:dyDescent="0.2">
      <c r="A89" s="119" t="s">
        <v>308</v>
      </c>
      <c r="B89" s="131">
        <f>IF(AND(B84&gt;0,A84&lt;0),(B74-(B84/(B84-A84))),0)</f>
        <v>0</v>
      </c>
      <c r="C89" s="131">
        <f t="shared" ref="C89:L89" si="28">IF(AND(C84&gt;0,B84&lt;0),(C74-(C84/(C84-B84))),0)</f>
        <v>0</v>
      </c>
      <c r="D89" s="131">
        <f t="shared" si="28"/>
        <v>0</v>
      </c>
      <c r="E89" s="131">
        <f t="shared" si="28"/>
        <v>0</v>
      </c>
      <c r="F89" s="131">
        <f t="shared" si="28"/>
        <v>0</v>
      </c>
      <c r="G89" s="131">
        <f t="shared" si="28"/>
        <v>0</v>
      </c>
      <c r="H89" s="131">
        <f>IF(AND(H84&gt;0,G84&lt;0),(H74-(H84/(H84-G84))),0)</f>
        <v>0</v>
      </c>
      <c r="I89" s="131">
        <f t="shared" si="28"/>
        <v>0</v>
      </c>
      <c r="J89" s="131">
        <f t="shared" si="28"/>
        <v>0</v>
      </c>
      <c r="K89" s="131">
        <f t="shared" si="28"/>
        <v>0</v>
      </c>
      <c r="L89" s="131">
        <f t="shared" si="28"/>
        <v>0</v>
      </c>
      <c r="M89" s="76"/>
    </row>
    <row r="90" spans="1:13" ht="14.25" x14ac:dyDescent="0.2">
      <c r="A90" s="132" t="s">
        <v>309</v>
      </c>
      <c r="B90" s="133">
        <f t="shared" ref="B90:L90" si="29">IF(AND(B87&gt;0,A87&lt;0),(B74-(B87/(B87-A87))),0)</f>
        <v>0</v>
      </c>
      <c r="C90" s="133">
        <f t="shared" si="29"/>
        <v>0</v>
      </c>
      <c r="D90" s="133">
        <f t="shared" si="29"/>
        <v>0</v>
      </c>
      <c r="E90" s="133">
        <f t="shared" si="29"/>
        <v>0</v>
      </c>
      <c r="F90" s="133">
        <f t="shared" si="29"/>
        <v>0</v>
      </c>
      <c r="G90" s="133">
        <f t="shared" si="29"/>
        <v>0</v>
      </c>
      <c r="H90" s="133">
        <f t="shared" si="29"/>
        <v>0</v>
      </c>
      <c r="I90" s="133">
        <f t="shared" si="29"/>
        <v>0</v>
      </c>
      <c r="J90" s="133">
        <f t="shared" si="29"/>
        <v>0</v>
      </c>
      <c r="K90" s="133">
        <f t="shared" si="29"/>
        <v>0</v>
      </c>
      <c r="L90" s="133">
        <f t="shared" si="29"/>
        <v>0</v>
      </c>
      <c r="M90" s="76"/>
    </row>
    <row r="91" spans="1:13" x14ac:dyDescent="0.2">
      <c r="B91" s="134">
        <v>2026</v>
      </c>
      <c r="C91" s="134">
        <f>B91+1</f>
        <v>2027</v>
      </c>
      <c r="D91" s="78">
        <f t="shared" ref="D91:L91" si="30">C91+1</f>
        <v>2028</v>
      </c>
      <c r="E91" s="78">
        <f t="shared" si="30"/>
        <v>2029</v>
      </c>
      <c r="F91" s="78">
        <f t="shared" si="30"/>
        <v>2030</v>
      </c>
      <c r="G91" s="78">
        <f t="shared" si="30"/>
        <v>2031</v>
      </c>
      <c r="H91" s="78">
        <f t="shared" si="30"/>
        <v>2032</v>
      </c>
      <c r="I91" s="78">
        <f t="shared" si="30"/>
        <v>2033</v>
      </c>
      <c r="J91" s="78">
        <f t="shared" si="30"/>
        <v>2034</v>
      </c>
      <c r="K91" s="78">
        <f t="shared" si="30"/>
        <v>2035</v>
      </c>
      <c r="L91" s="78">
        <f t="shared" si="30"/>
        <v>2036</v>
      </c>
      <c r="M91" s="76"/>
    </row>
    <row r="92" spans="1:13" ht="15.6" customHeight="1" x14ac:dyDescent="0.2">
      <c r="A92" s="135" t="s">
        <v>310</v>
      </c>
      <c r="B92" s="136"/>
      <c r="C92" s="136"/>
      <c r="D92" s="136"/>
      <c r="E92" s="136"/>
      <c r="F92" s="136"/>
      <c r="G92" s="136"/>
      <c r="H92" s="136"/>
      <c r="I92" s="136"/>
      <c r="J92" s="136"/>
      <c r="K92" s="136"/>
      <c r="L92" s="137">
        <v>10</v>
      </c>
      <c r="M92" s="136"/>
    </row>
    <row r="93" spans="1:13" ht="12.75" x14ac:dyDescent="0.2">
      <c r="A93" s="138" t="s">
        <v>311</v>
      </c>
      <c r="B93" s="138"/>
      <c r="C93" s="138"/>
      <c r="D93" s="138"/>
      <c r="E93" s="138"/>
      <c r="F93" s="138"/>
      <c r="G93" s="138"/>
      <c r="H93" s="138"/>
      <c r="I93" s="138"/>
      <c r="J93" s="138"/>
      <c r="K93" s="138"/>
      <c r="L93" s="138"/>
      <c r="M93" s="138"/>
    </row>
    <row r="94" spans="1:13" ht="12.75" x14ac:dyDescent="0.2">
      <c r="A94" s="138" t="s">
        <v>312</v>
      </c>
      <c r="B94" s="138"/>
      <c r="C94" s="138"/>
      <c r="D94" s="138"/>
      <c r="E94" s="138"/>
      <c r="F94" s="138"/>
      <c r="G94" s="138"/>
      <c r="H94" s="138"/>
      <c r="I94" s="138"/>
      <c r="J94" s="138"/>
      <c r="K94" s="138"/>
      <c r="L94" s="138"/>
      <c r="M94" s="138"/>
    </row>
    <row r="95" spans="1:13" ht="12.75" x14ac:dyDescent="0.2">
      <c r="A95" s="138" t="s">
        <v>313</v>
      </c>
      <c r="B95" s="138"/>
      <c r="C95" s="138"/>
      <c r="D95" s="138"/>
      <c r="E95" s="138"/>
      <c r="F95" s="138"/>
      <c r="G95" s="138"/>
      <c r="H95" s="138"/>
      <c r="I95" s="138"/>
      <c r="J95" s="138"/>
      <c r="K95" s="138"/>
      <c r="L95" s="138"/>
      <c r="M95" s="138"/>
    </row>
    <row r="96" spans="1:13" ht="12.75" x14ac:dyDescent="0.2">
      <c r="A96" s="136" t="s">
        <v>314</v>
      </c>
      <c r="B96" s="136"/>
      <c r="C96" s="136"/>
      <c r="D96" s="136"/>
      <c r="E96" s="136"/>
      <c r="F96" s="136"/>
      <c r="G96" s="136"/>
      <c r="H96" s="136"/>
      <c r="I96" s="136"/>
      <c r="J96" s="136"/>
      <c r="K96" s="136"/>
      <c r="L96" s="136"/>
      <c r="M96" s="136"/>
    </row>
    <row r="97" spans="1:16" ht="33" customHeight="1" x14ac:dyDescent="0.2">
      <c r="A97" s="304" t="s">
        <v>315</v>
      </c>
      <c r="B97" s="304"/>
      <c r="C97" s="304"/>
      <c r="D97" s="304"/>
      <c r="E97" s="304"/>
      <c r="F97" s="304"/>
      <c r="G97" s="304"/>
      <c r="H97" s="304"/>
      <c r="I97" s="304"/>
      <c r="J97" s="304"/>
      <c r="K97" s="304"/>
      <c r="L97" s="304"/>
      <c r="M97" s="123"/>
    </row>
    <row r="98" spans="1:16" hidden="1" x14ac:dyDescent="0.2">
      <c r="C98" s="139"/>
    </row>
    <row r="99" spans="1:16" ht="12.75" hidden="1" x14ac:dyDescent="0.2">
      <c r="A99" s="140"/>
      <c r="B99" s="76"/>
      <c r="C99" s="76"/>
      <c r="D99" s="76"/>
      <c r="E99" s="76"/>
      <c r="F99" s="76"/>
      <c r="G99" s="76"/>
      <c r="H99" s="76"/>
      <c r="I99" s="76"/>
      <c r="J99" s="76"/>
      <c r="K99" s="76"/>
      <c r="L99" s="76"/>
      <c r="M99" s="76"/>
    </row>
    <row r="100" spans="1:16" hidden="1" x14ac:dyDescent="0.2">
      <c r="A100" s="141" t="s">
        <v>316</v>
      </c>
      <c r="C100" s="76"/>
      <c r="D100" s="76"/>
      <c r="E100" s="76"/>
      <c r="F100" s="76"/>
      <c r="G100" s="76"/>
      <c r="H100" s="76"/>
      <c r="I100" s="76"/>
      <c r="J100" s="76"/>
      <c r="K100" s="76"/>
      <c r="L100" s="76"/>
      <c r="M100" s="76"/>
    </row>
    <row r="101" spans="1:16" ht="12.75" hidden="1" x14ac:dyDescent="0.2">
      <c r="A101" s="141"/>
      <c r="B101" s="142">
        <v>2022</v>
      </c>
      <c r="C101" s="142">
        <f t="shared" ref="C101:M106" si="31">B101+1</f>
        <v>2023</v>
      </c>
      <c r="D101" s="142">
        <f t="shared" si="31"/>
        <v>2024</v>
      </c>
      <c r="E101" s="142">
        <f t="shared" si="31"/>
        <v>2025</v>
      </c>
      <c r="F101" s="142">
        <f t="shared" si="31"/>
        <v>2026</v>
      </c>
      <c r="G101" s="142">
        <f t="shared" si="31"/>
        <v>2027</v>
      </c>
      <c r="H101" s="142">
        <f t="shared" si="31"/>
        <v>2028</v>
      </c>
      <c r="I101" s="142">
        <f t="shared" si="31"/>
        <v>2029</v>
      </c>
      <c r="J101" s="142">
        <f t="shared" si="31"/>
        <v>2030</v>
      </c>
      <c r="K101" s="142">
        <f t="shared" si="31"/>
        <v>2031</v>
      </c>
      <c r="L101" s="142">
        <f t="shared" si="31"/>
        <v>2032</v>
      </c>
      <c r="M101" s="142">
        <f t="shared" si="31"/>
        <v>2033</v>
      </c>
      <c r="N101" s="142">
        <f>M101+1</f>
        <v>2034</v>
      </c>
      <c r="O101" s="142">
        <f>N101+1</f>
        <v>2035</v>
      </c>
      <c r="P101" s="142">
        <f>O101+1</f>
        <v>2036</v>
      </c>
    </row>
    <row r="102" spans="1:16" ht="12.75" hidden="1" x14ac:dyDescent="0.2">
      <c r="A102" s="141" t="s">
        <v>317</v>
      </c>
      <c r="B102" s="143">
        <v>0.14631427330593999</v>
      </c>
      <c r="C102" s="143">
        <v>9.0964662608273128E-2</v>
      </c>
      <c r="D102" s="143">
        <v>8.1000000000000003E-2</v>
      </c>
      <c r="E102" s="144">
        <v>7.3999999999999996E-2</v>
      </c>
      <c r="F102" s="143">
        <v>5.5E-2</v>
      </c>
      <c r="G102" s="143">
        <v>4.1000000000000002E-2</v>
      </c>
      <c r="H102" s="143">
        <f>G102</f>
        <v>4.1000000000000002E-2</v>
      </c>
      <c r="I102" s="143">
        <f t="shared" ref="I102:P102" si="32">H102</f>
        <v>4.1000000000000002E-2</v>
      </c>
      <c r="J102" s="143">
        <f t="shared" si="32"/>
        <v>4.1000000000000002E-2</v>
      </c>
      <c r="K102" s="143">
        <f t="shared" si="32"/>
        <v>4.1000000000000002E-2</v>
      </c>
      <c r="L102" s="143">
        <f t="shared" si="32"/>
        <v>4.1000000000000002E-2</v>
      </c>
      <c r="M102" s="143">
        <f t="shared" si="32"/>
        <v>4.1000000000000002E-2</v>
      </c>
      <c r="N102" s="143">
        <f t="shared" si="32"/>
        <v>4.1000000000000002E-2</v>
      </c>
      <c r="O102" s="143">
        <f t="shared" si="32"/>
        <v>4.1000000000000002E-2</v>
      </c>
      <c r="P102" s="143">
        <f t="shared" si="32"/>
        <v>4.1000000000000002E-2</v>
      </c>
    </row>
    <row r="103" spans="1:16" ht="15" hidden="1" x14ac:dyDescent="0.2">
      <c r="A103" s="141" t="s">
        <v>318</v>
      </c>
      <c r="B103" s="145"/>
      <c r="C103" s="145"/>
      <c r="D103" s="145"/>
      <c r="E103" s="144">
        <f>E102</f>
        <v>7.3999999999999996E-2</v>
      </c>
      <c r="F103" s="143">
        <v>5.5E-2</v>
      </c>
      <c r="G103" s="145">
        <f t="shared" ref="G103:M103" si="33">(1+F103)*(1+G102)-1</f>
        <v>9.8254999999999759E-2</v>
      </c>
      <c r="H103" s="145">
        <f t="shared" si="33"/>
        <v>0.14328345499999973</v>
      </c>
      <c r="I103" s="145">
        <f t="shared" si="33"/>
        <v>0.19015807665499973</v>
      </c>
      <c r="J103" s="145">
        <f t="shared" si="33"/>
        <v>0.23895455779785468</v>
      </c>
      <c r="K103" s="145">
        <f t="shared" si="33"/>
        <v>0.28975169466756667</v>
      </c>
      <c r="L103" s="145">
        <f t="shared" si="33"/>
        <v>0.34263151414893689</v>
      </c>
      <c r="M103" s="145">
        <f t="shared" si="33"/>
        <v>0.39767940622904319</v>
      </c>
      <c r="N103" s="145">
        <f>(1+M103)*(1+N102)-1</f>
        <v>0.45498426188443375</v>
      </c>
      <c r="O103" s="145">
        <f>(1+N103)*(1+O102)-1</f>
        <v>0.51463861662169541</v>
      </c>
      <c r="P103" s="145">
        <f>(1+O103)*(1+P102)-1</f>
        <v>0.57673879990318477</v>
      </c>
    </row>
    <row r="104" spans="1:16" hidden="1" x14ac:dyDescent="0.2">
      <c r="B104" s="146"/>
      <c r="C104" s="146"/>
      <c r="D104" s="146"/>
      <c r="E104" s="146"/>
      <c r="F104" s="146"/>
      <c r="G104" s="146"/>
      <c r="H104" s="146"/>
      <c r="I104" s="146"/>
      <c r="J104" s="146"/>
      <c r="K104" s="146"/>
      <c r="L104" s="146"/>
      <c r="M104" s="146"/>
      <c r="N104" s="146"/>
      <c r="O104" s="146"/>
      <c r="P104" s="146"/>
    </row>
    <row r="105" spans="1:16" ht="12.75" hidden="1" x14ac:dyDescent="0.2">
      <c r="A105" s="140"/>
      <c r="B105" s="147">
        <v>2022</v>
      </c>
      <c r="C105" s="147">
        <f t="shared" si="31"/>
        <v>2023</v>
      </c>
      <c r="D105" s="147">
        <f t="shared" si="31"/>
        <v>2024</v>
      </c>
      <c r="E105" s="147">
        <f t="shared" si="31"/>
        <v>2025</v>
      </c>
      <c r="F105" s="147">
        <f t="shared" si="31"/>
        <v>2026</v>
      </c>
      <c r="G105" s="147">
        <f t="shared" si="31"/>
        <v>2027</v>
      </c>
      <c r="H105" s="147">
        <f t="shared" si="31"/>
        <v>2028</v>
      </c>
      <c r="I105" s="147">
        <f t="shared" si="31"/>
        <v>2029</v>
      </c>
      <c r="J105" s="147">
        <f t="shared" si="31"/>
        <v>2030</v>
      </c>
      <c r="K105" s="147">
        <f t="shared" si="31"/>
        <v>2031</v>
      </c>
      <c r="L105" s="147">
        <f t="shared" si="31"/>
        <v>2032</v>
      </c>
      <c r="M105" s="147">
        <f t="shared" si="31"/>
        <v>2033</v>
      </c>
      <c r="N105" s="147">
        <f t="shared" ref="N105:N106" si="34">M105+1</f>
        <v>2034</v>
      </c>
      <c r="O105" s="147">
        <f t="shared" ref="O105:O106" si="35">N105+1</f>
        <v>2035</v>
      </c>
      <c r="P105" s="147">
        <f t="shared" ref="P105:P106" si="36">O105+1</f>
        <v>2036</v>
      </c>
    </row>
    <row r="106" spans="1:16" hidden="1" x14ac:dyDescent="0.2">
      <c r="A106" s="140"/>
      <c r="B106" s="148">
        <v>0</v>
      </c>
      <c r="C106" s="148">
        <v>0</v>
      </c>
      <c r="D106" s="148">
        <v>0</v>
      </c>
      <c r="E106" s="149">
        <v>0</v>
      </c>
      <c r="F106" s="148">
        <f t="shared" si="31"/>
        <v>1</v>
      </c>
      <c r="G106" s="148">
        <f t="shared" si="31"/>
        <v>2</v>
      </c>
      <c r="H106" s="148">
        <f t="shared" si="31"/>
        <v>3</v>
      </c>
      <c r="I106" s="148">
        <f t="shared" si="31"/>
        <v>4</v>
      </c>
      <c r="J106" s="148">
        <f t="shared" si="31"/>
        <v>5</v>
      </c>
      <c r="K106" s="148">
        <f t="shared" si="31"/>
        <v>6</v>
      </c>
      <c r="L106" s="148">
        <f t="shared" si="31"/>
        <v>7</v>
      </c>
      <c r="M106" s="148">
        <f t="shared" si="31"/>
        <v>8</v>
      </c>
      <c r="N106" s="148">
        <f t="shared" si="34"/>
        <v>9</v>
      </c>
      <c r="O106" s="148">
        <f t="shared" si="35"/>
        <v>10</v>
      </c>
      <c r="P106" s="148">
        <f t="shared" si="36"/>
        <v>11</v>
      </c>
    </row>
    <row r="107" spans="1:16" ht="15" hidden="1" x14ac:dyDescent="0.2">
      <c r="A107" s="140"/>
      <c r="B107" s="150">
        <v>0.5</v>
      </c>
      <c r="C107" s="150">
        <f t="shared" ref="C107:M107" si="37">AVERAGE(B106:C106)</f>
        <v>0</v>
      </c>
      <c r="D107" s="150">
        <f t="shared" si="37"/>
        <v>0</v>
      </c>
      <c r="E107" s="151">
        <f t="shared" si="37"/>
        <v>0</v>
      </c>
      <c r="F107" s="150">
        <f t="shared" si="37"/>
        <v>0.5</v>
      </c>
      <c r="G107" s="150">
        <f t="shared" si="37"/>
        <v>1.5</v>
      </c>
      <c r="H107" s="150">
        <f t="shared" si="37"/>
        <v>2.5</v>
      </c>
      <c r="I107" s="150">
        <f t="shared" si="37"/>
        <v>3.5</v>
      </c>
      <c r="J107" s="150">
        <f t="shared" si="37"/>
        <v>4.5</v>
      </c>
      <c r="K107" s="150">
        <f t="shared" si="37"/>
        <v>5.5</v>
      </c>
      <c r="L107" s="150">
        <f t="shared" si="37"/>
        <v>6.5</v>
      </c>
      <c r="M107" s="150">
        <f t="shared" si="37"/>
        <v>7.5</v>
      </c>
      <c r="N107" s="150">
        <f>AVERAGE(M106:N106)</f>
        <v>8.5</v>
      </c>
      <c r="O107" s="150">
        <f>AVERAGE(N106:O106)</f>
        <v>9.5</v>
      </c>
      <c r="P107" s="150">
        <f>AVERAGE(O106:P106)</f>
        <v>10.5</v>
      </c>
    </row>
    <row r="108" spans="1:16" ht="12.75" hidden="1" x14ac:dyDescent="0.2">
      <c r="A108" s="140"/>
      <c r="B108" s="76"/>
      <c r="C108" s="76"/>
      <c r="D108" s="76"/>
      <c r="E108" s="76"/>
      <c r="F108" s="76"/>
      <c r="G108" s="76"/>
      <c r="H108" s="76"/>
      <c r="I108" s="76"/>
      <c r="J108" s="76"/>
      <c r="K108" s="76"/>
      <c r="L108" s="76"/>
      <c r="M108" s="76"/>
    </row>
    <row r="109" spans="1:16" ht="12.75" hidden="1" x14ac:dyDescent="0.2">
      <c r="A109" s="140"/>
      <c r="B109" s="76"/>
      <c r="C109" s="76"/>
      <c r="D109" s="76"/>
      <c r="E109" s="76"/>
      <c r="F109" s="76"/>
      <c r="G109" s="76"/>
      <c r="H109" s="76"/>
      <c r="I109" s="76"/>
      <c r="J109" s="76"/>
      <c r="K109" s="76"/>
      <c r="L109" s="76"/>
      <c r="M109" s="76"/>
    </row>
    <row r="110" spans="1:16" ht="12.75" hidden="1" x14ac:dyDescent="0.2">
      <c r="A110" s="140"/>
      <c r="B110" s="76"/>
      <c r="C110" s="76"/>
      <c r="D110" s="76"/>
      <c r="E110" s="76"/>
      <c r="F110" s="76"/>
      <c r="G110" s="76"/>
      <c r="H110" s="76"/>
      <c r="I110" s="76"/>
      <c r="J110" s="76"/>
      <c r="K110" s="76"/>
      <c r="L110" s="76"/>
      <c r="M110" s="76"/>
    </row>
    <row r="111" spans="1:16" ht="12.75" hidden="1" x14ac:dyDescent="0.2">
      <c r="A111" s="140"/>
      <c r="B111" s="76"/>
      <c r="C111" s="76"/>
      <c r="D111" s="76"/>
      <c r="E111" s="76"/>
      <c r="F111" s="76"/>
      <c r="G111" s="76"/>
      <c r="H111" s="76"/>
      <c r="I111" s="76"/>
      <c r="J111" s="76"/>
      <c r="K111" s="76"/>
      <c r="L111" s="76"/>
      <c r="M111" s="76"/>
    </row>
    <row r="112" spans="1:16" ht="12.75" hidden="1" x14ac:dyDescent="0.2">
      <c r="A112" s="140"/>
      <c r="B112" s="76"/>
      <c r="C112" s="76"/>
      <c r="D112" s="76"/>
      <c r="E112" s="76"/>
      <c r="F112" s="76"/>
      <c r="G112" s="76"/>
      <c r="H112" s="76"/>
      <c r="I112" s="76"/>
      <c r="J112" s="76"/>
      <c r="K112" s="76"/>
      <c r="L112" s="76"/>
      <c r="M112" s="76"/>
    </row>
    <row r="113" spans="1:39" ht="12.75" hidden="1" x14ac:dyDescent="0.2">
      <c r="A113" s="140"/>
      <c r="B113" s="76"/>
      <c r="C113" s="76"/>
      <c r="D113" s="76"/>
      <c r="E113" s="76"/>
      <c r="F113" s="76"/>
      <c r="G113" s="76"/>
      <c r="H113" s="76"/>
      <c r="I113" s="76"/>
      <c r="J113" s="76"/>
      <c r="K113" s="76"/>
      <c r="L113" s="76"/>
      <c r="M113" s="76"/>
    </row>
    <row r="114" spans="1:39" ht="12.75" x14ac:dyDescent="0.2">
      <c r="A114" s="140"/>
      <c r="B114" s="76"/>
      <c r="C114" s="76"/>
      <c r="D114" s="76"/>
      <c r="E114" s="76"/>
      <c r="F114" s="76"/>
      <c r="G114" s="76"/>
      <c r="H114" s="76"/>
      <c r="I114" s="76"/>
      <c r="J114" s="76"/>
      <c r="K114" s="76"/>
      <c r="L114" s="76"/>
      <c r="M114" s="76"/>
    </row>
    <row r="115" spans="1:39" ht="12.75" x14ac:dyDescent="0.2">
      <c r="A115" s="140"/>
      <c r="B115" s="76"/>
      <c r="C115" s="76"/>
      <c r="D115" s="76"/>
      <c r="E115" s="76"/>
      <c r="F115" s="76"/>
      <c r="G115" s="76"/>
      <c r="H115" s="76"/>
      <c r="I115" s="76"/>
      <c r="J115" s="76"/>
      <c r="K115" s="76"/>
      <c r="L115" s="76"/>
      <c r="M115" s="76"/>
    </row>
    <row r="116" spans="1:39" ht="12.75" x14ac:dyDescent="0.2">
      <c r="A116" s="140"/>
      <c r="B116" s="76"/>
      <c r="C116" s="76"/>
      <c r="D116" s="76"/>
      <c r="E116" s="76"/>
      <c r="F116" s="76"/>
      <c r="G116" s="76"/>
      <c r="H116" s="76"/>
      <c r="I116" s="76"/>
      <c r="J116" s="76"/>
      <c r="K116" s="76"/>
      <c r="L116" s="76"/>
      <c r="M116" s="76"/>
    </row>
    <row r="117" spans="1:39" ht="12.75" x14ac:dyDescent="0.2">
      <c r="A117" s="140"/>
      <c r="B117" s="76"/>
      <c r="C117" s="76"/>
      <c r="D117" s="76"/>
      <c r="E117" s="76"/>
      <c r="F117" s="76"/>
      <c r="G117" s="76"/>
      <c r="H117" s="76"/>
      <c r="I117" s="76"/>
      <c r="J117" s="76"/>
      <c r="K117" s="76"/>
      <c r="L117" s="76"/>
      <c r="M117" s="76"/>
    </row>
    <row r="118" spans="1:39" ht="12.75" x14ac:dyDescent="0.2">
      <c r="A118" s="140"/>
      <c r="B118" s="76"/>
      <c r="C118" s="76"/>
      <c r="D118" s="76"/>
      <c r="E118" s="76"/>
      <c r="F118" s="76"/>
      <c r="G118" s="76"/>
      <c r="H118" s="76"/>
      <c r="I118" s="76"/>
      <c r="J118" s="76"/>
      <c r="K118" s="76"/>
      <c r="L118" s="76"/>
      <c r="M118" s="76"/>
    </row>
    <row r="119" spans="1:39" ht="12.75" x14ac:dyDescent="0.2">
      <c r="A119" s="140"/>
      <c r="B119" s="76"/>
      <c r="C119" s="76"/>
      <c r="D119" s="76"/>
      <c r="E119" s="76"/>
      <c r="F119" s="76"/>
      <c r="G119" s="76"/>
      <c r="H119" s="76"/>
      <c r="I119" s="76"/>
      <c r="J119" s="76"/>
      <c r="K119" s="76"/>
      <c r="L119" s="76"/>
      <c r="M119" s="76"/>
    </row>
    <row r="120" spans="1:39" ht="12.75" x14ac:dyDescent="0.2">
      <c r="A120" s="140"/>
      <c r="B120" s="76"/>
      <c r="C120" s="76"/>
      <c r="D120" s="76"/>
      <c r="E120" s="76"/>
      <c r="F120" s="76"/>
      <c r="G120" s="76"/>
      <c r="H120" s="76"/>
      <c r="I120" s="76"/>
      <c r="J120" s="76"/>
      <c r="K120" s="76"/>
      <c r="L120" s="76"/>
      <c r="M120" s="76"/>
    </row>
    <row r="121" spans="1:39" ht="12.75" x14ac:dyDescent="0.2">
      <c r="A121" s="140"/>
      <c r="B121" s="76"/>
      <c r="C121" s="76"/>
      <c r="D121" s="76"/>
      <c r="E121" s="76"/>
      <c r="F121" s="76"/>
      <c r="G121" s="76"/>
      <c r="H121" s="76"/>
      <c r="I121" s="76"/>
      <c r="J121" s="76"/>
      <c r="K121" s="76"/>
      <c r="L121" s="76"/>
      <c r="M121" s="76"/>
    </row>
    <row r="122" spans="1:39" ht="12.75" x14ac:dyDescent="0.2">
      <c r="A122" s="152"/>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c r="AA122" s="153"/>
      <c r="AB122" s="153"/>
      <c r="AC122" s="153"/>
      <c r="AD122" s="153"/>
      <c r="AE122" s="153"/>
      <c r="AF122" s="153"/>
      <c r="AG122" s="153"/>
      <c r="AH122" s="153"/>
      <c r="AI122" s="153"/>
      <c r="AJ122" s="153"/>
      <c r="AK122" s="153"/>
      <c r="AL122" s="153"/>
      <c r="AM122" s="153"/>
    </row>
    <row r="123" spans="1:39" ht="12.75" x14ac:dyDescent="0.2">
      <c r="A123" s="152"/>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c r="AA123" s="153"/>
      <c r="AB123" s="153"/>
      <c r="AC123" s="153"/>
      <c r="AD123" s="153"/>
      <c r="AE123" s="153"/>
      <c r="AF123" s="153"/>
      <c r="AG123" s="153"/>
      <c r="AH123" s="153"/>
      <c r="AI123" s="153"/>
      <c r="AJ123" s="153"/>
      <c r="AK123" s="153"/>
      <c r="AL123" s="153"/>
      <c r="AM123" s="153"/>
    </row>
    <row r="124" spans="1:39" ht="12.75" x14ac:dyDescent="0.2">
      <c r="A124" s="152"/>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c r="AA124" s="153"/>
      <c r="AB124" s="153"/>
      <c r="AC124" s="153"/>
      <c r="AD124" s="153"/>
      <c r="AE124" s="153"/>
      <c r="AF124" s="153"/>
      <c r="AG124" s="153"/>
      <c r="AH124" s="153"/>
      <c r="AI124" s="153"/>
      <c r="AJ124" s="153"/>
      <c r="AK124" s="153"/>
      <c r="AL124" s="153"/>
      <c r="AM124" s="153"/>
    </row>
    <row r="125" spans="1:39" ht="12.75" x14ac:dyDescent="0.2">
      <c r="A125" s="152"/>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c r="AC125" s="153"/>
      <c r="AD125" s="153"/>
      <c r="AE125" s="153"/>
      <c r="AF125" s="153"/>
      <c r="AG125" s="153"/>
      <c r="AH125" s="153"/>
      <c r="AI125" s="153"/>
      <c r="AJ125" s="153"/>
      <c r="AK125" s="153"/>
      <c r="AL125" s="153"/>
      <c r="AM125" s="153"/>
    </row>
    <row r="126" spans="1:39" ht="12.75" x14ac:dyDescent="0.2">
      <c r="A126" s="152"/>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c r="AA126" s="153"/>
      <c r="AB126" s="153"/>
      <c r="AC126" s="153"/>
      <c r="AD126" s="153"/>
      <c r="AE126" s="153"/>
      <c r="AF126" s="153"/>
      <c r="AG126" s="153"/>
      <c r="AH126" s="153"/>
      <c r="AI126" s="153"/>
      <c r="AJ126" s="153"/>
      <c r="AK126" s="153"/>
      <c r="AL126" s="153"/>
      <c r="AM126" s="153"/>
    </row>
    <row r="127" spans="1:39" ht="12.75" x14ac:dyDescent="0.2">
      <c r="A127" s="152"/>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c r="AA127" s="153"/>
      <c r="AB127" s="153"/>
      <c r="AC127" s="153"/>
      <c r="AD127" s="153"/>
      <c r="AE127" s="153"/>
      <c r="AF127" s="153"/>
      <c r="AG127" s="153"/>
      <c r="AH127" s="153"/>
      <c r="AI127" s="153"/>
      <c r="AJ127" s="153"/>
      <c r="AK127" s="153"/>
      <c r="AL127" s="153"/>
      <c r="AM127" s="153"/>
    </row>
    <row r="128" spans="1:39" ht="12.75" x14ac:dyDescent="0.2">
      <c r="A128" s="152"/>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c r="AA128" s="153"/>
      <c r="AB128" s="153"/>
      <c r="AC128" s="153"/>
      <c r="AD128" s="153"/>
      <c r="AE128" s="153"/>
      <c r="AF128" s="153"/>
      <c r="AG128" s="153"/>
      <c r="AH128" s="153"/>
      <c r="AI128" s="153"/>
      <c r="AJ128" s="153"/>
      <c r="AK128" s="153"/>
      <c r="AL128" s="153"/>
      <c r="AM128" s="153"/>
    </row>
    <row r="129" spans="1:39" ht="12.75" x14ac:dyDescent="0.2">
      <c r="A129" s="152"/>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c r="AA129" s="153"/>
      <c r="AB129" s="153"/>
      <c r="AC129" s="153"/>
      <c r="AD129" s="153"/>
      <c r="AE129" s="153"/>
      <c r="AF129" s="153"/>
      <c r="AG129" s="153"/>
      <c r="AH129" s="153"/>
      <c r="AI129" s="153"/>
      <c r="AJ129" s="153"/>
      <c r="AK129" s="153"/>
      <c r="AL129" s="153"/>
      <c r="AM129" s="153"/>
    </row>
    <row r="130" spans="1:39" ht="12.75" x14ac:dyDescent="0.2">
      <c r="A130" s="152"/>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c r="AA130" s="153"/>
      <c r="AB130" s="153"/>
      <c r="AC130" s="153"/>
      <c r="AD130" s="153"/>
      <c r="AE130" s="153"/>
      <c r="AF130" s="153"/>
      <c r="AG130" s="153"/>
      <c r="AH130" s="153"/>
      <c r="AI130" s="153"/>
      <c r="AJ130" s="153"/>
      <c r="AK130" s="153"/>
      <c r="AL130" s="153"/>
      <c r="AM130" s="153"/>
    </row>
    <row r="131" spans="1:39" ht="12.75" x14ac:dyDescent="0.2">
      <c r="A131" s="152"/>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c r="AA131" s="153"/>
      <c r="AB131" s="153"/>
      <c r="AC131" s="153"/>
      <c r="AD131" s="153"/>
      <c r="AE131" s="153"/>
      <c r="AF131" s="153"/>
      <c r="AG131" s="153"/>
      <c r="AH131" s="153"/>
      <c r="AI131" s="153"/>
      <c r="AJ131" s="153"/>
      <c r="AK131" s="153"/>
      <c r="AL131" s="153"/>
      <c r="AM131" s="153"/>
    </row>
    <row r="132" spans="1:39" ht="12.75" x14ac:dyDescent="0.2">
      <c r="A132" s="152"/>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c r="AA132" s="153"/>
      <c r="AB132" s="153"/>
      <c r="AC132" s="153"/>
      <c r="AD132" s="153"/>
      <c r="AE132" s="153"/>
      <c r="AF132" s="153"/>
      <c r="AG132" s="153"/>
      <c r="AH132" s="153"/>
      <c r="AI132" s="153"/>
      <c r="AJ132" s="153"/>
      <c r="AK132" s="153"/>
      <c r="AL132" s="153"/>
      <c r="AM132" s="153"/>
    </row>
    <row r="133" spans="1:39" ht="12.75" x14ac:dyDescent="0.2">
      <c r="A133" s="152"/>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c r="AA133" s="153"/>
      <c r="AB133" s="153"/>
      <c r="AC133" s="153"/>
      <c r="AD133" s="153"/>
      <c r="AE133" s="153"/>
      <c r="AF133" s="153"/>
      <c r="AG133" s="153"/>
      <c r="AH133" s="153"/>
      <c r="AI133" s="153"/>
      <c r="AJ133" s="153"/>
      <c r="AK133" s="153"/>
      <c r="AL133" s="153"/>
      <c r="AM133" s="153"/>
    </row>
    <row r="134" spans="1:39" ht="12.75" x14ac:dyDescent="0.2">
      <c r="A134" s="152"/>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c r="AA134" s="153"/>
      <c r="AB134" s="153"/>
      <c r="AC134" s="153"/>
      <c r="AD134" s="153"/>
      <c r="AE134" s="153"/>
      <c r="AF134" s="153"/>
      <c r="AG134" s="153"/>
      <c r="AH134" s="153"/>
      <c r="AI134" s="153"/>
      <c r="AJ134" s="153"/>
      <c r="AK134" s="153"/>
      <c r="AL134" s="153"/>
      <c r="AM134" s="153"/>
    </row>
    <row r="135" spans="1:39" ht="12.75" x14ac:dyDescent="0.2">
      <c r="A135" s="152"/>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c r="AA135" s="153"/>
      <c r="AB135" s="153"/>
      <c r="AC135" s="153"/>
      <c r="AD135" s="153"/>
      <c r="AE135" s="153"/>
      <c r="AF135" s="153"/>
      <c r="AG135" s="153"/>
      <c r="AH135" s="153"/>
      <c r="AI135" s="153"/>
      <c r="AJ135" s="153"/>
      <c r="AK135" s="153"/>
      <c r="AL135" s="153"/>
      <c r="AM135" s="153"/>
    </row>
    <row r="136" spans="1:39" ht="12.75" x14ac:dyDescent="0.2">
      <c r="A136" s="152"/>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c r="AA136" s="153"/>
      <c r="AB136" s="153"/>
      <c r="AC136" s="153"/>
      <c r="AD136" s="153"/>
      <c r="AE136" s="153"/>
      <c r="AF136" s="153"/>
      <c r="AG136" s="153"/>
      <c r="AH136" s="153"/>
      <c r="AI136" s="153"/>
      <c r="AJ136" s="153"/>
      <c r="AK136" s="153"/>
      <c r="AL136" s="153"/>
      <c r="AM136" s="153"/>
    </row>
    <row r="137" spans="1:39" ht="12.75" x14ac:dyDescent="0.2">
      <c r="A137" s="152"/>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c r="AA137" s="153"/>
      <c r="AB137" s="153"/>
      <c r="AC137" s="153"/>
      <c r="AD137" s="153"/>
      <c r="AE137" s="153"/>
      <c r="AF137" s="153"/>
      <c r="AG137" s="153"/>
      <c r="AH137" s="153"/>
      <c r="AI137" s="153"/>
      <c r="AJ137" s="153"/>
      <c r="AK137" s="153"/>
      <c r="AL137" s="153"/>
      <c r="AM137" s="153"/>
    </row>
    <row r="138" spans="1:39" ht="12.75" x14ac:dyDescent="0.2">
      <c r="A138" s="152"/>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c r="AA138" s="153"/>
      <c r="AB138" s="153"/>
      <c r="AC138" s="153"/>
      <c r="AD138" s="153"/>
      <c r="AE138" s="153"/>
      <c r="AF138" s="153"/>
      <c r="AG138" s="153"/>
      <c r="AH138" s="153"/>
      <c r="AI138" s="153"/>
      <c r="AJ138" s="153"/>
      <c r="AK138" s="153"/>
      <c r="AL138" s="153"/>
      <c r="AM138" s="153"/>
    </row>
    <row r="139" spans="1:39" ht="12.75" x14ac:dyDescent="0.2">
      <c r="A139" s="152"/>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c r="AA139" s="153"/>
      <c r="AB139" s="153"/>
      <c r="AC139" s="153"/>
      <c r="AD139" s="153"/>
      <c r="AE139" s="153"/>
      <c r="AF139" s="153"/>
      <c r="AG139" s="153"/>
      <c r="AH139" s="153"/>
      <c r="AI139" s="153"/>
      <c r="AJ139" s="153"/>
      <c r="AK139" s="153"/>
      <c r="AL139" s="153"/>
      <c r="AM139" s="153"/>
    </row>
    <row r="140" spans="1:39" ht="12.75" x14ac:dyDescent="0.2">
      <c r="A140" s="152"/>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c r="AA140" s="153"/>
      <c r="AB140" s="153"/>
      <c r="AC140" s="153"/>
      <c r="AD140" s="153"/>
      <c r="AE140" s="153"/>
      <c r="AF140" s="153"/>
      <c r="AG140" s="153"/>
      <c r="AH140" s="153"/>
      <c r="AI140" s="153"/>
      <c r="AJ140" s="153"/>
      <c r="AK140" s="153"/>
      <c r="AL140" s="153"/>
      <c r="AM140" s="153"/>
    </row>
    <row r="141" spans="1:39" ht="12.75" x14ac:dyDescent="0.2">
      <c r="A141" s="152"/>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c r="AA141" s="153"/>
      <c r="AB141" s="153"/>
      <c r="AC141" s="153"/>
      <c r="AD141" s="153"/>
      <c r="AE141" s="153"/>
      <c r="AF141" s="153"/>
      <c r="AG141" s="153"/>
      <c r="AH141" s="153"/>
      <c r="AI141" s="153"/>
      <c r="AJ141" s="153"/>
      <c r="AK141" s="153"/>
      <c r="AL141" s="153"/>
      <c r="AM141" s="153"/>
    </row>
    <row r="142" spans="1:39" ht="12.75" x14ac:dyDescent="0.2">
      <c r="A142" s="152"/>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c r="AA142" s="153"/>
      <c r="AB142" s="153"/>
      <c r="AC142" s="153"/>
      <c r="AD142" s="153"/>
      <c r="AE142" s="153"/>
      <c r="AF142" s="153"/>
      <c r="AG142" s="153"/>
      <c r="AH142" s="153"/>
      <c r="AI142" s="153"/>
      <c r="AJ142" s="153"/>
      <c r="AK142" s="153"/>
      <c r="AL142" s="153"/>
      <c r="AM142" s="153"/>
    </row>
    <row r="143" spans="1:39" ht="12.75" x14ac:dyDescent="0.2">
      <c r="A143" s="152"/>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c r="AA143" s="153"/>
      <c r="AB143" s="153"/>
      <c r="AC143" s="153"/>
      <c r="AD143" s="153"/>
      <c r="AE143" s="153"/>
      <c r="AF143" s="153"/>
      <c r="AG143" s="153"/>
      <c r="AH143" s="153"/>
      <c r="AI143" s="153"/>
      <c r="AJ143" s="153"/>
      <c r="AK143" s="153"/>
      <c r="AL143" s="153"/>
      <c r="AM143" s="153"/>
    </row>
    <row r="144" spans="1:39" ht="12.75" x14ac:dyDescent="0.2">
      <c r="A144" s="152"/>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c r="AA144" s="153"/>
      <c r="AB144" s="153"/>
      <c r="AC144" s="153"/>
      <c r="AD144" s="153"/>
      <c r="AE144" s="153"/>
      <c r="AF144" s="153"/>
      <c r="AG144" s="153"/>
      <c r="AH144" s="153"/>
      <c r="AI144" s="153"/>
      <c r="AJ144" s="153"/>
      <c r="AK144" s="153"/>
      <c r="AL144" s="153"/>
      <c r="AM144" s="153"/>
    </row>
    <row r="145" spans="1:39" ht="12.75" x14ac:dyDescent="0.2">
      <c r="A145" s="152"/>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c r="AA145" s="153"/>
      <c r="AB145" s="153"/>
      <c r="AC145" s="153"/>
      <c r="AD145" s="153"/>
      <c r="AE145" s="153"/>
      <c r="AF145" s="153"/>
      <c r="AG145" s="153"/>
      <c r="AH145" s="153"/>
      <c r="AI145" s="153"/>
      <c r="AJ145" s="153"/>
      <c r="AK145" s="153"/>
      <c r="AL145" s="153"/>
      <c r="AM145" s="153"/>
    </row>
    <row r="146" spans="1:39" ht="12.75" x14ac:dyDescent="0.2">
      <c r="A146" s="152"/>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c r="AA146" s="153"/>
      <c r="AB146" s="153"/>
      <c r="AC146" s="153"/>
      <c r="AD146" s="153"/>
      <c r="AE146" s="153"/>
      <c r="AF146" s="153"/>
      <c r="AG146" s="153"/>
      <c r="AH146" s="153"/>
      <c r="AI146" s="153"/>
      <c r="AJ146" s="153"/>
      <c r="AK146" s="153"/>
      <c r="AL146" s="153"/>
      <c r="AM146" s="153"/>
    </row>
    <row r="147" spans="1:39" ht="12.75" x14ac:dyDescent="0.2">
      <c r="A147" s="152"/>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c r="AA147" s="153"/>
      <c r="AB147" s="153"/>
      <c r="AC147" s="153"/>
      <c r="AD147" s="153"/>
      <c r="AE147" s="153"/>
      <c r="AF147" s="153"/>
      <c r="AG147" s="153"/>
      <c r="AH147" s="153"/>
      <c r="AI147" s="153"/>
      <c r="AJ147" s="153"/>
      <c r="AK147" s="153"/>
      <c r="AL147" s="153"/>
      <c r="AM147" s="153"/>
    </row>
    <row r="148" spans="1:39" ht="12.75" x14ac:dyDescent="0.2">
      <c r="A148" s="152"/>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c r="AA148" s="153"/>
      <c r="AB148" s="153"/>
      <c r="AC148" s="153"/>
      <c r="AD148" s="153"/>
      <c r="AE148" s="153"/>
      <c r="AF148" s="153"/>
      <c r="AG148" s="153"/>
      <c r="AH148" s="153"/>
      <c r="AI148" s="153"/>
      <c r="AJ148" s="153"/>
      <c r="AK148" s="153"/>
      <c r="AL148" s="153"/>
      <c r="AM148" s="153"/>
    </row>
    <row r="149" spans="1:39" ht="12.75" x14ac:dyDescent="0.2">
      <c r="A149" s="152"/>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c r="AA149" s="153"/>
      <c r="AB149" s="153"/>
      <c r="AC149" s="153"/>
      <c r="AD149" s="153"/>
      <c r="AE149" s="153"/>
      <c r="AF149" s="153"/>
      <c r="AG149" s="153"/>
      <c r="AH149" s="153"/>
      <c r="AI149" s="153"/>
      <c r="AJ149" s="153"/>
      <c r="AK149" s="153"/>
      <c r="AL149" s="153"/>
      <c r="AM149" s="153"/>
    </row>
    <row r="150" spans="1:39" ht="12.75" x14ac:dyDescent="0.2">
      <c r="A150" s="152"/>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c r="AC150" s="153"/>
      <c r="AD150" s="153"/>
      <c r="AE150" s="153"/>
      <c r="AF150" s="153"/>
      <c r="AG150" s="153"/>
      <c r="AH150" s="153"/>
      <c r="AI150" s="153"/>
      <c r="AJ150" s="153"/>
      <c r="AK150" s="153"/>
      <c r="AL150" s="153"/>
      <c r="AM150" s="153"/>
    </row>
    <row r="151" spans="1:39" ht="12.75" x14ac:dyDescent="0.2">
      <c r="A151" s="152"/>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c r="AA151" s="153"/>
      <c r="AB151" s="153"/>
      <c r="AC151" s="153"/>
      <c r="AD151" s="153"/>
      <c r="AE151" s="153"/>
      <c r="AF151" s="153"/>
      <c r="AG151" s="153"/>
      <c r="AH151" s="153"/>
      <c r="AI151" s="153"/>
      <c r="AJ151" s="153"/>
      <c r="AK151" s="153"/>
      <c r="AL151" s="153"/>
      <c r="AM151" s="153"/>
    </row>
    <row r="152" spans="1:39" ht="12.75" x14ac:dyDescent="0.2">
      <c r="A152" s="152"/>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c r="AA152" s="153"/>
      <c r="AB152" s="153"/>
      <c r="AC152" s="153"/>
      <c r="AD152" s="153"/>
      <c r="AE152" s="153"/>
      <c r="AF152" s="153"/>
      <c r="AG152" s="153"/>
      <c r="AH152" s="153"/>
      <c r="AI152" s="153"/>
      <c r="AJ152" s="153"/>
      <c r="AK152" s="153"/>
      <c r="AL152" s="153"/>
      <c r="AM152" s="153"/>
    </row>
    <row r="153" spans="1:39" ht="12.75" x14ac:dyDescent="0.2">
      <c r="A153" s="152"/>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c r="AA153" s="153"/>
      <c r="AB153" s="153"/>
      <c r="AC153" s="153"/>
      <c r="AD153" s="153"/>
      <c r="AE153" s="153"/>
      <c r="AF153" s="153"/>
      <c r="AG153" s="153"/>
      <c r="AH153" s="153"/>
      <c r="AI153" s="153"/>
      <c r="AJ153" s="153"/>
      <c r="AK153" s="153"/>
      <c r="AL153" s="153"/>
      <c r="AM153" s="153"/>
    </row>
    <row r="154" spans="1:39" ht="12.75" x14ac:dyDescent="0.2">
      <c r="A154" s="152"/>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c r="AA154" s="153"/>
      <c r="AB154" s="153"/>
      <c r="AC154" s="153"/>
      <c r="AD154" s="153"/>
      <c r="AE154" s="153"/>
      <c r="AF154" s="153"/>
      <c r="AG154" s="153"/>
      <c r="AH154" s="153"/>
      <c r="AI154" s="153"/>
      <c r="AJ154" s="153"/>
      <c r="AK154" s="153"/>
      <c r="AL154" s="153"/>
      <c r="AM154" s="153"/>
    </row>
    <row r="155" spans="1:39" ht="12.75" x14ac:dyDescent="0.2">
      <c r="A155" s="152"/>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c r="AA155" s="153"/>
      <c r="AB155" s="153"/>
      <c r="AC155" s="153"/>
      <c r="AD155" s="153"/>
      <c r="AE155" s="153"/>
      <c r="AF155" s="153"/>
      <c r="AG155" s="153"/>
      <c r="AH155" s="153"/>
      <c r="AI155" s="153"/>
      <c r="AJ155" s="153"/>
      <c r="AK155" s="153"/>
      <c r="AL155" s="153"/>
      <c r="AM155" s="153"/>
    </row>
    <row r="156" spans="1:39" ht="12.75" x14ac:dyDescent="0.2">
      <c r="A156" s="152"/>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c r="AA156" s="153"/>
      <c r="AB156" s="153"/>
      <c r="AC156" s="153"/>
      <c r="AD156" s="153"/>
      <c r="AE156" s="153"/>
      <c r="AF156" s="153"/>
      <c r="AG156" s="153"/>
      <c r="AH156" s="153"/>
      <c r="AI156" s="153"/>
      <c r="AJ156" s="153"/>
      <c r="AK156" s="153"/>
      <c r="AL156" s="153"/>
      <c r="AM156" s="153"/>
    </row>
    <row r="157" spans="1:39" ht="12.75" x14ac:dyDescent="0.2">
      <c r="A157" s="152"/>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c r="AA157" s="153"/>
      <c r="AB157" s="153"/>
      <c r="AC157" s="153"/>
      <c r="AD157" s="153"/>
      <c r="AE157" s="153"/>
      <c r="AF157" s="153"/>
      <c r="AG157" s="153"/>
      <c r="AH157" s="153"/>
      <c r="AI157" s="153"/>
      <c r="AJ157" s="153"/>
      <c r="AK157" s="153"/>
      <c r="AL157" s="153"/>
      <c r="AM157" s="153"/>
    </row>
    <row r="158" spans="1:39" ht="12.75" x14ac:dyDescent="0.2">
      <c r="A158" s="152"/>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c r="AA158" s="153"/>
      <c r="AB158" s="153"/>
      <c r="AC158" s="153"/>
      <c r="AD158" s="153"/>
      <c r="AE158" s="153"/>
      <c r="AF158" s="153"/>
      <c r="AG158" s="153"/>
      <c r="AH158" s="153"/>
      <c r="AI158" s="153"/>
      <c r="AJ158" s="153"/>
      <c r="AK158" s="153"/>
      <c r="AL158" s="153"/>
      <c r="AM158" s="153"/>
    </row>
    <row r="159" spans="1:39" ht="12.75" x14ac:dyDescent="0.2">
      <c r="A159" s="152"/>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c r="AA159" s="153"/>
      <c r="AB159" s="153"/>
      <c r="AC159" s="153"/>
      <c r="AD159" s="153"/>
      <c r="AE159" s="153"/>
      <c r="AF159" s="153"/>
      <c r="AG159" s="153"/>
      <c r="AH159" s="153"/>
      <c r="AI159" s="153"/>
      <c r="AJ159" s="153"/>
      <c r="AK159" s="153"/>
      <c r="AL159" s="153"/>
      <c r="AM159" s="153"/>
    </row>
    <row r="160" spans="1:39" ht="12.75" x14ac:dyDescent="0.2">
      <c r="A160" s="152"/>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c r="AA160" s="153"/>
      <c r="AB160" s="153"/>
      <c r="AC160" s="153"/>
      <c r="AD160" s="153"/>
      <c r="AE160" s="153"/>
      <c r="AF160" s="153"/>
      <c r="AG160" s="153"/>
      <c r="AH160" s="153"/>
      <c r="AI160" s="153"/>
      <c r="AJ160" s="153"/>
      <c r="AK160" s="153"/>
      <c r="AL160" s="153"/>
      <c r="AM160" s="153"/>
    </row>
    <row r="161" spans="1:39" ht="12.75" x14ac:dyDescent="0.2">
      <c r="A161" s="152"/>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c r="AA161" s="153"/>
      <c r="AB161" s="153"/>
      <c r="AC161" s="153"/>
      <c r="AD161" s="153"/>
      <c r="AE161" s="153"/>
      <c r="AF161" s="153"/>
      <c r="AG161" s="153"/>
      <c r="AH161" s="153"/>
      <c r="AI161" s="153"/>
      <c r="AJ161" s="153"/>
      <c r="AK161" s="153"/>
      <c r="AL161" s="153"/>
      <c r="AM161" s="153"/>
    </row>
    <row r="162" spans="1:39" ht="12.75" x14ac:dyDescent="0.2">
      <c r="A162" s="152"/>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c r="AA162" s="153"/>
      <c r="AB162" s="153"/>
      <c r="AC162" s="153"/>
      <c r="AD162" s="153"/>
      <c r="AE162" s="153"/>
      <c r="AF162" s="153"/>
      <c r="AG162" s="153"/>
      <c r="AH162" s="153"/>
      <c r="AI162" s="153"/>
      <c r="AJ162" s="153"/>
      <c r="AK162" s="153"/>
      <c r="AL162" s="153"/>
      <c r="AM162" s="153"/>
    </row>
    <row r="163" spans="1:39" ht="12.75" x14ac:dyDescent="0.2">
      <c r="A163" s="152"/>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c r="AA163" s="153"/>
      <c r="AB163" s="153"/>
      <c r="AC163" s="153"/>
      <c r="AD163" s="153"/>
      <c r="AE163" s="153"/>
      <c r="AF163" s="153"/>
      <c r="AG163" s="153"/>
      <c r="AH163" s="153"/>
      <c r="AI163" s="153"/>
      <c r="AJ163" s="153"/>
      <c r="AK163" s="153"/>
      <c r="AL163" s="153"/>
      <c r="AM163" s="153"/>
    </row>
    <row r="164" spans="1:39" ht="12.75" x14ac:dyDescent="0.2">
      <c r="A164" s="152"/>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c r="AA164" s="153"/>
      <c r="AB164" s="153"/>
      <c r="AC164" s="153"/>
      <c r="AD164" s="153"/>
      <c r="AE164" s="153"/>
      <c r="AF164" s="153"/>
      <c r="AG164" s="153"/>
      <c r="AH164" s="153"/>
      <c r="AI164" s="153"/>
      <c r="AJ164" s="153"/>
      <c r="AK164" s="153"/>
      <c r="AL164" s="153"/>
      <c r="AM164" s="153"/>
    </row>
    <row r="165" spans="1:39" ht="12.75" x14ac:dyDescent="0.2">
      <c r="A165" s="152"/>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c r="AA165" s="153"/>
      <c r="AB165" s="153"/>
      <c r="AC165" s="153"/>
      <c r="AD165" s="153"/>
      <c r="AE165" s="153"/>
      <c r="AF165" s="153"/>
      <c r="AG165" s="153"/>
      <c r="AH165" s="153"/>
      <c r="AI165" s="153"/>
      <c r="AJ165" s="153"/>
      <c r="AK165" s="153"/>
      <c r="AL165" s="153"/>
      <c r="AM165" s="153"/>
    </row>
    <row r="166" spans="1:39" ht="12.75" x14ac:dyDescent="0.2">
      <c r="A166" s="152"/>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c r="AA166" s="153"/>
      <c r="AB166" s="153"/>
      <c r="AC166" s="153"/>
      <c r="AD166" s="153"/>
      <c r="AE166" s="153"/>
      <c r="AF166" s="153"/>
      <c r="AG166" s="153"/>
      <c r="AH166" s="153"/>
      <c r="AI166" s="153"/>
      <c r="AJ166" s="153"/>
      <c r="AK166" s="153"/>
      <c r="AL166" s="153"/>
      <c r="AM166" s="153"/>
    </row>
    <row r="167" spans="1:39" ht="12.75" x14ac:dyDescent="0.2">
      <c r="A167" s="152"/>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c r="AA167" s="153"/>
      <c r="AB167" s="153"/>
      <c r="AC167" s="153"/>
      <c r="AD167" s="153"/>
      <c r="AE167" s="153"/>
      <c r="AF167" s="153"/>
      <c r="AG167" s="153"/>
      <c r="AH167" s="153"/>
      <c r="AI167" s="153"/>
      <c r="AJ167" s="153"/>
      <c r="AK167" s="153"/>
      <c r="AL167" s="153"/>
      <c r="AM167" s="153"/>
    </row>
    <row r="168" spans="1:39" ht="12.75" x14ac:dyDescent="0.2">
      <c r="A168" s="152"/>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c r="AA168" s="153"/>
      <c r="AB168" s="153"/>
      <c r="AC168" s="153"/>
      <c r="AD168" s="153"/>
      <c r="AE168" s="153"/>
      <c r="AF168" s="153"/>
      <c r="AG168" s="153"/>
      <c r="AH168" s="153"/>
      <c r="AI168" s="153"/>
      <c r="AJ168" s="153"/>
      <c r="AK168" s="153"/>
      <c r="AL168" s="153"/>
      <c r="AM168" s="153"/>
    </row>
    <row r="169" spans="1:39" ht="12.75" x14ac:dyDescent="0.2">
      <c r="A169" s="152"/>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c r="AA169" s="153"/>
      <c r="AB169" s="153"/>
      <c r="AC169" s="153"/>
      <c r="AD169" s="153"/>
      <c r="AE169" s="153"/>
      <c r="AF169" s="153"/>
      <c r="AG169" s="153"/>
      <c r="AH169" s="153"/>
      <c r="AI169" s="153"/>
      <c r="AJ169" s="153"/>
      <c r="AK169" s="153"/>
      <c r="AL169" s="153"/>
      <c r="AM169" s="153"/>
    </row>
    <row r="170" spans="1:39" ht="12.75" x14ac:dyDescent="0.2">
      <c r="A170" s="152"/>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c r="AA170" s="153"/>
      <c r="AB170" s="153"/>
      <c r="AC170" s="153"/>
      <c r="AD170" s="153"/>
      <c r="AE170" s="153"/>
      <c r="AF170" s="153"/>
      <c r="AG170" s="153"/>
      <c r="AH170" s="153"/>
      <c r="AI170" s="153"/>
      <c r="AJ170" s="153"/>
      <c r="AK170" s="153"/>
      <c r="AL170" s="153"/>
      <c r="AM170" s="153"/>
    </row>
    <row r="171" spans="1:39" ht="12.75" x14ac:dyDescent="0.2">
      <c r="A171" s="152"/>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c r="AA171" s="153"/>
      <c r="AB171" s="153"/>
      <c r="AC171" s="153"/>
      <c r="AD171" s="153"/>
      <c r="AE171" s="153"/>
      <c r="AF171" s="153"/>
      <c r="AG171" s="153"/>
      <c r="AH171" s="153"/>
      <c r="AI171" s="153"/>
      <c r="AJ171" s="153"/>
      <c r="AK171" s="153"/>
      <c r="AL171" s="153"/>
      <c r="AM171" s="153"/>
    </row>
    <row r="172" spans="1:39" ht="12.75" x14ac:dyDescent="0.2">
      <c r="A172" s="152"/>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c r="AA172" s="153"/>
      <c r="AB172" s="153"/>
      <c r="AC172" s="153"/>
      <c r="AD172" s="153"/>
      <c r="AE172" s="153"/>
      <c r="AF172" s="153"/>
      <c r="AG172" s="153"/>
      <c r="AH172" s="153"/>
      <c r="AI172" s="153"/>
      <c r="AJ172" s="153"/>
      <c r="AK172" s="153"/>
      <c r="AL172" s="153"/>
      <c r="AM172" s="153"/>
    </row>
    <row r="173" spans="1:39" ht="12.75" x14ac:dyDescent="0.2">
      <c r="A173" s="152"/>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c r="AA173" s="153"/>
      <c r="AB173" s="153"/>
      <c r="AC173" s="153"/>
      <c r="AD173" s="153"/>
      <c r="AE173" s="153"/>
      <c r="AF173" s="153"/>
      <c r="AG173" s="153"/>
      <c r="AH173" s="153"/>
      <c r="AI173" s="153"/>
      <c r="AJ173" s="153"/>
      <c r="AK173" s="153"/>
      <c r="AL173" s="153"/>
      <c r="AM173" s="153"/>
    </row>
    <row r="174" spans="1:39" ht="12.75" x14ac:dyDescent="0.2">
      <c r="A174" s="152"/>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c r="AA174" s="153"/>
      <c r="AB174" s="153"/>
      <c r="AC174" s="153"/>
      <c r="AD174" s="153"/>
      <c r="AE174" s="153"/>
      <c r="AF174" s="153"/>
      <c r="AG174" s="153"/>
      <c r="AH174" s="153"/>
      <c r="AI174" s="153"/>
      <c r="AJ174" s="153"/>
      <c r="AK174" s="153"/>
      <c r="AL174" s="153"/>
      <c r="AM174" s="153"/>
    </row>
  </sheetData>
  <mergeCells count="18">
    <mergeCell ref="A97:L97"/>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3" zoomScale="60" workbookViewId="0">
      <selection activeCell="I39" sqref="I39:I40"/>
    </sheetView>
  </sheetViews>
  <sheetFormatPr defaultRowHeight="15.75" x14ac:dyDescent="0.25"/>
  <cols>
    <col min="1" max="1" width="9.140625" style="154"/>
    <col min="2" max="2" width="44.140625" style="154" customWidth="1"/>
    <col min="3" max="6" width="18.7109375" style="154" customWidth="1"/>
    <col min="7" max="8" width="18.7109375" style="154" hidden="1" customWidth="1"/>
    <col min="9" max="9" width="18.7109375" style="154" customWidth="1"/>
    <col min="10" max="10" width="18.28515625" style="154" customWidth="1"/>
    <col min="11" max="11" width="64.85546875" style="154" customWidth="1"/>
    <col min="12" max="12" width="32.28515625" style="154" customWidth="1"/>
    <col min="13" max="252" width="9.140625" style="154"/>
    <col min="253" max="253" width="37.7109375" style="154" customWidth="1"/>
    <col min="254" max="254" width="9.140625" style="154"/>
    <col min="255" max="255" width="12.85546875" style="154" customWidth="1"/>
    <col min="256" max="257" width="0" style="154" hidden="1" customWidth="1"/>
    <col min="258" max="258" width="18.28515625" style="154" customWidth="1"/>
    <col min="259" max="259" width="64.85546875" style="154" customWidth="1"/>
    <col min="260" max="263" width="9.140625" style="154"/>
    <col min="264" max="264" width="14.85546875" style="154" customWidth="1"/>
    <col min="265" max="508" width="9.140625" style="154"/>
    <col min="509" max="509" width="37.7109375" style="154" customWidth="1"/>
    <col min="510" max="510" width="9.140625" style="154"/>
    <col min="511" max="511" width="12.85546875" style="154" customWidth="1"/>
    <col min="512" max="513" width="0" style="154" hidden="1" customWidth="1"/>
    <col min="514" max="514" width="18.28515625" style="154" customWidth="1"/>
    <col min="515" max="515" width="64.85546875" style="154" customWidth="1"/>
    <col min="516" max="519" width="9.140625" style="154"/>
    <col min="520" max="520" width="14.85546875" style="154" customWidth="1"/>
    <col min="521" max="764" width="9.140625" style="154"/>
    <col min="765" max="765" width="37.7109375" style="154" customWidth="1"/>
    <col min="766" max="766" width="9.140625" style="154"/>
    <col min="767" max="767" width="12.85546875" style="154" customWidth="1"/>
    <col min="768" max="769" width="0" style="154" hidden="1" customWidth="1"/>
    <col min="770" max="770" width="18.28515625" style="154" customWidth="1"/>
    <col min="771" max="771" width="64.85546875" style="154" customWidth="1"/>
    <col min="772" max="775" width="9.140625" style="154"/>
    <col min="776" max="776" width="14.85546875" style="154" customWidth="1"/>
    <col min="777" max="1020" width="9.140625" style="154"/>
    <col min="1021" max="1021" width="37.7109375" style="154" customWidth="1"/>
    <col min="1022" max="1022" width="9.140625" style="154"/>
    <col min="1023" max="1023" width="12.85546875" style="154" customWidth="1"/>
    <col min="1024" max="1025" width="0" style="154" hidden="1" customWidth="1"/>
    <col min="1026" max="1026" width="18.28515625" style="154" customWidth="1"/>
    <col min="1027" max="1027" width="64.85546875" style="154" customWidth="1"/>
    <col min="1028" max="1031" width="9.140625" style="154"/>
    <col min="1032" max="1032" width="14.85546875" style="154" customWidth="1"/>
    <col min="1033" max="1276" width="9.140625" style="154"/>
    <col min="1277" max="1277" width="37.7109375" style="154" customWidth="1"/>
    <col min="1278" max="1278" width="9.140625" style="154"/>
    <col min="1279" max="1279" width="12.85546875" style="154" customWidth="1"/>
    <col min="1280" max="1281" width="0" style="154" hidden="1" customWidth="1"/>
    <col min="1282" max="1282" width="18.28515625" style="154" customWidth="1"/>
    <col min="1283" max="1283" width="64.85546875" style="154" customWidth="1"/>
    <col min="1284" max="1287" width="9.140625" style="154"/>
    <col min="1288" max="1288" width="14.85546875" style="154" customWidth="1"/>
    <col min="1289" max="1532" width="9.140625" style="154"/>
    <col min="1533" max="1533" width="37.7109375" style="154" customWidth="1"/>
    <col min="1534" max="1534" width="9.140625" style="154"/>
    <col min="1535" max="1535" width="12.85546875" style="154" customWidth="1"/>
    <col min="1536" max="1537" width="0" style="154" hidden="1" customWidth="1"/>
    <col min="1538" max="1538" width="18.28515625" style="154" customWidth="1"/>
    <col min="1539" max="1539" width="64.85546875" style="154" customWidth="1"/>
    <col min="1540" max="1543" width="9.140625" style="154"/>
    <col min="1544" max="1544" width="14.85546875" style="154" customWidth="1"/>
    <col min="1545" max="1788" width="9.140625" style="154"/>
    <col min="1789" max="1789" width="37.7109375" style="154" customWidth="1"/>
    <col min="1790" max="1790" width="9.140625" style="154"/>
    <col min="1791" max="1791" width="12.85546875" style="154" customWidth="1"/>
    <col min="1792" max="1793" width="0" style="154" hidden="1" customWidth="1"/>
    <col min="1794" max="1794" width="18.28515625" style="154" customWidth="1"/>
    <col min="1795" max="1795" width="64.85546875" style="154" customWidth="1"/>
    <col min="1796" max="1799" width="9.140625" style="154"/>
    <col min="1800" max="1800" width="14.85546875" style="154" customWidth="1"/>
    <col min="1801" max="2044" width="9.140625" style="154"/>
    <col min="2045" max="2045" width="37.7109375" style="154" customWidth="1"/>
    <col min="2046" max="2046" width="9.140625" style="154"/>
    <col min="2047" max="2047" width="12.85546875" style="154" customWidth="1"/>
    <col min="2048" max="2049" width="0" style="154" hidden="1" customWidth="1"/>
    <col min="2050" max="2050" width="18.28515625" style="154" customWidth="1"/>
    <col min="2051" max="2051" width="64.85546875" style="154" customWidth="1"/>
    <col min="2052" max="2055" width="9.140625" style="154"/>
    <col min="2056" max="2056" width="14.85546875" style="154" customWidth="1"/>
    <col min="2057" max="2300" width="9.140625" style="154"/>
    <col min="2301" max="2301" width="37.7109375" style="154" customWidth="1"/>
    <col min="2302" max="2302" width="9.140625" style="154"/>
    <col min="2303" max="2303" width="12.85546875" style="154" customWidth="1"/>
    <col min="2304" max="2305" width="0" style="154" hidden="1" customWidth="1"/>
    <col min="2306" max="2306" width="18.28515625" style="154" customWidth="1"/>
    <col min="2307" max="2307" width="64.85546875" style="154" customWidth="1"/>
    <col min="2308" max="2311" width="9.140625" style="154"/>
    <col min="2312" max="2312" width="14.85546875" style="154" customWidth="1"/>
    <col min="2313" max="2556" width="9.140625" style="154"/>
    <col min="2557" max="2557" width="37.7109375" style="154" customWidth="1"/>
    <col min="2558" max="2558" width="9.140625" style="154"/>
    <col min="2559" max="2559" width="12.85546875" style="154" customWidth="1"/>
    <col min="2560" max="2561" width="0" style="154" hidden="1" customWidth="1"/>
    <col min="2562" max="2562" width="18.28515625" style="154" customWidth="1"/>
    <col min="2563" max="2563" width="64.85546875" style="154" customWidth="1"/>
    <col min="2564" max="2567" width="9.140625" style="154"/>
    <col min="2568" max="2568" width="14.85546875" style="154" customWidth="1"/>
    <col min="2569" max="2812" width="9.140625" style="154"/>
    <col min="2813" max="2813" width="37.7109375" style="154" customWidth="1"/>
    <col min="2814" max="2814" width="9.140625" style="154"/>
    <col min="2815" max="2815" width="12.85546875" style="154" customWidth="1"/>
    <col min="2816" max="2817" width="0" style="154" hidden="1" customWidth="1"/>
    <col min="2818" max="2818" width="18.28515625" style="154" customWidth="1"/>
    <col min="2819" max="2819" width="64.85546875" style="154" customWidth="1"/>
    <col min="2820" max="2823" width="9.140625" style="154"/>
    <col min="2824" max="2824" width="14.85546875" style="154" customWidth="1"/>
    <col min="2825" max="3068" width="9.140625" style="154"/>
    <col min="3069" max="3069" width="37.7109375" style="154" customWidth="1"/>
    <col min="3070" max="3070" width="9.140625" style="154"/>
    <col min="3071" max="3071" width="12.85546875" style="154" customWidth="1"/>
    <col min="3072" max="3073" width="0" style="154" hidden="1" customWidth="1"/>
    <col min="3074" max="3074" width="18.28515625" style="154" customWidth="1"/>
    <col min="3075" max="3075" width="64.85546875" style="154" customWidth="1"/>
    <col min="3076" max="3079" width="9.140625" style="154"/>
    <col min="3080" max="3080" width="14.85546875" style="154" customWidth="1"/>
    <col min="3081" max="3324" width="9.140625" style="154"/>
    <col min="3325" max="3325" width="37.7109375" style="154" customWidth="1"/>
    <col min="3326" max="3326" width="9.140625" style="154"/>
    <col min="3327" max="3327" width="12.85546875" style="154" customWidth="1"/>
    <col min="3328" max="3329" width="0" style="154" hidden="1" customWidth="1"/>
    <col min="3330" max="3330" width="18.28515625" style="154" customWidth="1"/>
    <col min="3331" max="3331" width="64.85546875" style="154" customWidth="1"/>
    <col min="3332" max="3335" width="9.140625" style="154"/>
    <col min="3336" max="3336" width="14.85546875" style="154" customWidth="1"/>
    <col min="3337" max="3580" width="9.140625" style="154"/>
    <col min="3581" max="3581" width="37.7109375" style="154" customWidth="1"/>
    <col min="3582" max="3582" width="9.140625" style="154"/>
    <col min="3583" max="3583" width="12.85546875" style="154" customWidth="1"/>
    <col min="3584" max="3585" width="0" style="154" hidden="1" customWidth="1"/>
    <col min="3586" max="3586" width="18.28515625" style="154" customWidth="1"/>
    <col min="3587" max="3587" width="64.85546875" style="154" customWidth="1"/>
    <col min="3588" max="3591" width="9.140625" style="154"/>
    <col min="3592" max="3592" width="14.85546875" style="154" customWidth="1"/>
    <col min="3593" max="3836" width="9.140625" style="154"/>
    <col min="3837" max="3837" width="37.7109375" style="154" customWidth="1"/>
    <col min="3838" max="3838" width="9.140625" style="154"/>
    <col min="3839" max="3839" width="12.85546875" style="154" customWidth="1"/>
    <col min="3840" max="3841" width="0" style="154" hidden="1" customWidth="1"/>
    <col min="3842" max="3842" width="18.28515625" style="154" customWidth="1"/>
    <col min="3843" max="3843" width="64.85546875" style="154" customWidth="1"/>
    <col min="3844" max="3847" width="9.140625" style="154"/>
    <col min="3848" max="3848" width="14.85546875" style="154" customWidth="1"/>
    <col min="3849" max="4092" width="9.140625" style="154"/>
    <col min="4093" max="4093" width="37.7109375" style="154" customWidth="1"/>
    <col min="4094" max="4094" width="9.140625" style="154"/>
    <col min="4095" max="4095" width="12.85546875" style="154" customWidth="1"/>
    <col min="4096" max="4097" width="0" style="154" hidden="1" customWidth="1"/>
    <col min="4098" max="4098" width="18.28515625" style="154" customWidth="1"/>
    <col min="4099" max="4099" width="64.85546875" style="154" customWidth="1"/>
    <col min="4100" max="4103" width="9.140625" style="154"/>
    <col min="4104" max="4104" width="14.85546875" style="154" customWidth="1"/>
    <col min="4105" max="4348" width="9.140625" style="154"/>
    <col min="4349" max="4349" width="37.7109375" style="154" customWidth="1"/>
    <col min="4350" max="4350" width="9.140625" style="154"/>
    <col min="4351" max="4351" width="12.85546875" style="154" customWidth="1"/>
    <col min="4352" max="4353" width="0" style="154" hidden="1" customWidth="1"/>
    <col min="4354" max="4354" width="18.28515625" style="154" customWidth="1"/>
    <col min="4355" max="4355" width="64.85546875" style="154" customWidth="1"/>
    <col min="4356" max="4359" width="9.140625" style="154"/>
    <col min="4360" max="4360" width="14.85546875" style="154" customWidth="1"/>
    <col min="4361" max="4604" width="9.140625" style="154"/>
    <col min="4605" max="4605" width="37.7109375" style="154" customWidth="1"/>
    <col min="4606" max="4606" width="9.140625" style="154"/>
    <col min="4607" max="4607" width="12.85546875" style="154" customWidth="1"/>
    <col min="4608" max="4609" width="0" style="154" hidden="1" customWidth="1"/>
    <col min="4610" max="4610" width="18.28515625" style="154" customWidth="1"/>
    <col min="4611" max="4611" width="64.85546875" style="154" customWidth="1"/>
    <col min="4612" max="4615" width="9.140625" style="154"/>
    <col min="4616" max="4616" width="14.85546875" style="154" customWidth="1"/>
    <col min="4617" max="4860" width="9.140625" style="154"/>
    <col min="4861" max="4861" width="37.7109375" style="154" customWidth="1"/>
    <col min="4862" max="4862" width="9.140625" style="154"/>
    <col min="4863" max="4863" width="12.85546875" style="154" customWidth="1"/>
    <col min="4864" max="4865" width="0" style="154" hidden="1" customWidth="1"/>
    <col min="4866" max="4866" width="18.28515625" style="154" customWidth="1"/>
    <col min="4867" max="4867" width="64.85546875" style="154" customWidth="1"/>
    <col min="4868" max="4871" width="9.140625" style="154"/>
    <col min="4872" max="4872" width="14.85546875" style="154" customWidth="1"/>
    <col min="4873" max="5116" width="9.140625" style="154"/>
    <col min="5117" max="5117" width="37.7109375" style="154" customWidth="1"/>
    <col min="5118" max="5118" width="9.140625" style="154"/>
    <col min="5119" max="5119" width="12.85546875" style="154" customWidth="1"/>
    <col min="5120" max="5121" width="0" style="154" hidden="1" customWidth="1"/>
    <col min="5122" max="5122" width="18.28515625" style="154" customWidth="1"/>
    <col min="5123" max="5123" width="64.85546875" style="154" customWidth="1"/>
    <col min="5124" max="5127" width="9.140625" style="154"/>
    <col min="5128" max="5128" width="14.85546875" style="154" customWidth="1"/>
    <col min="5129" max="5372" width="9.140625" style="154"/>
    <col min="5373" max="5373" width="37.7109375" style="154" customWidth="1"/>
    <col min="5374" max="5374" width="9.140625" style="154"/>
    <col min="5375" max="5375" width="12.85546875" style="154" customWidth="1"/>
    <col min="5376" max="5377" width="0" style="154" hidden="1" customWidth="1"/>
    <col min="5378" max="5378" width="18.28515625" style="154" customWidth="1"/>
    <col min="5379" max="5379" width="64.85546875" style="154" customWidth="1"/>
    <col min="5380" max="5383" width="9.140625" style="154"/>
    <col min="5384" max="5384" width="14.85546875" style="154" customWidth="1"/>
    <col min="5385" max="5628" width="9.140625" style="154"/>
    <col min="5629" max="5629" width="37.7109375" style="154" customWidth="1"/>
    <col min="5630" max="5630" width="9.140625" style="154"/>
    <col min="5631" max="5631" width="12.85546875" style="154" customWidth="1"/>
    <col min="5632" max="5633" width="0" style="154" hidden="1" customWidth="1"/>
    <col min="5634" max="5634" width="18.28515625" style="154" customWidth="1"/>
    <col min="5635" max="5635" width="64.85546875" style="154" customWidth="1"/>
    <col min="5636" max="5639" width="9.140625" style="154"/>
    <col min="5640" max="5640" width="14.85546875" style="154" customWidth="1"/>
    <col min="5641" max="5884" width="9.140625" style="154"/>
    <col min="5885" max="5885" width="37.7109375" style="154" customWidth="1"/>
    <col min="5886" max="5886" width="9.140625" style="154"/>
    <col min="5887" max="5887" width="12.85546875" style="154" customWidth="1"/>
    <col min="5888" max="5889" width="0" style="154" hidden="1" customWidth="1"/>
    <col min="5890" max="5890" width="18.28515625" style="154" customWidth="1"/>
    <col min="5891" max="5891" width="64.85546875" style="154" customWidth="1"/>
    <col min="5892" max="5895" width="9.140625" style="154"/>
    <col min="5896" max="5896" width="14.85546875" style="154" customWidth="1"/>
    <col min="5897" max="6140" width="9.140625" style="154"/>
    <col min="6141" max="6141" width="37.7109375" style="154" customWidth="1"/>
    <col min="6142" max="6142" width="9.140625" style="154"/>
    <col min="6143" max="6143" width="12.85546875" style="154" customWidth="1"/>
    <col min="6144" max="6145" width="0" style="154" hidden="1" customWidth="1"/>
    <col min="6146" max="6146" width="18.28515625" style="154" customWidth="1"/>
    <col min="6147" max="6147" width="64.85546875" style="154" customWidth="1"/>
    <col min="6148" max="6151" width="9.140625" style="154"/>
    <col min="6152" max="6152" width="14.85546875" style="154" customWidth="1"/>
    <col min="6153" max="6396" width="9.140625" style="154"/>
    <col min="6397" max="6397" width="37.7109375" style="154" customWidth="1"/>
    <col min="6398" max="6398" width="9.140625" style="154"/>
    <col min="6399" max="6399" width="12.85546875" style="154" customWidth="1"/>
    <col min="6400" max="6401" width="0" style="154" hidden="1" customWidth="1"/>
    <col min="6402" max="6402" width="18.28515625" style="154" customWidth="1"/>
    <col min="6403" max="6403" width="64.85546875" style="154" customWidth="1"/>
    <col min="6404" max="6407" width="9.140625" style="154"/>
    <col min="6408" max="6408" width="14.85546875" style="154" customWidth="1"/>
    <col min="6409" max="6652" width="9.140625" style="154"/>
    <col min="6653" max="6653" width="37.7109375" style="154" customWidth="1"/>
    <col min="6654" max="6654" width="9.140625" style="154"/>
    <col min="6655" max="6655" width="12.85546875" style="154" customWidth="1"/>
    <col min="6656" max="6657" width="0" style="154" hidden="1" customWidth="1"/>
    <col min="6658" max="6658" width="18.28515625" style="154" customWidth="1"/>
    <col min="6659" max="6659" width="64.85546875" style="154" customWidth="1"/>
    <col min="6660" max="6663" width="9.140625" style="154"/>
    <col min="6664" max="6664" width="14.85546875" style="154" customWidth="1"/>
    <col min="6665" max="6908" width="9.140625" style="154"/>
    <col min="6909" max="6909" width="37.7109375" style="154" customWidth="1"/>
    <col min="6910" max="6910" width="9.140625" style="154"/>
    <col min="6911" max="6911" width="12.85546875" style="154" customWidth="1"/>
    <col min="6912" max="6913" width="0" style="154" hidden="1" customWidth="1"/>
    <col min="6914" max="6914" width="18.28515625" style="154" customWidth="1"/>
    <col min="6915" max="6915" width="64.85546875" style="154" customWidth="1"/>
    <col min="6916" max="6919" width="9.140625" style="154"/>
    <col min="6920" max="6920" width="14.85546875" style="154" customWidth="1"/>
    <col min="6921" max="7164" width="9.140625" style="154"/>
    <col min="7165" max="7165" width="37.7109375" style="154" customWidth="1"/>
    <col min="7166" max="7166" width="9.140625" style="154"/>
    <col min="7167" max="7167" width="12.85546875" style="154" customWidth="1"/>
    <col min="7168" max="7169" width="0" style="154" hidden="1" customWidth="1"/>
    <col min="7170" max="7170" width="18.28515625" style="154" customWidth="1"/>
    <col min="7171" max="7171" width="64.85546875" style="154" customWidth="1"/>
    <col min="7172" max="7175" width="9.140625" style="154"/>
    <col min="7176" max="7176" width="14.85546875" style="154" customWidth="1"/>
    <col min="7177" max="7420" width="9.140625" style="154"/>
    <col min="7421" max="7421" width="37.7109375" style="154" customWidth="1"/>
    <col min="7422" max="7422" width="9.140625" style="154"/>
    <col min="7423" max="7423" width="12.85546875" style="154" customWidth="1"/>
    <col min="7424" max="7425" width="0" style="154" hidden="1" customWidth="1"/>
    <col min="7426" max="7426" width="18.28515625" style="154" customWidth="1"/>
    <col min="7427" max="7427" width="64.85546875" style="154" customWidth="1"/>
    <col min="7428" max="7431" width="9.140625" style="154"/>
    <col min="7432" max="7432" width="14.85546875" style="154" customWidth="1"/>
    <col min="7433" max="7676" width="9.140625" style="154"/>
    <col min="7677" max="7677" width="37.7109375" style="154" customWidth="1"/>
    <col min="7678" max="7678" width="9.140625" style="154"/>
    <col min="7679" max="7679" width="12.85546875" style="154" customWidth="1"/>
    <col min="7680" max="7681" width="0" style="154" hidden="1" customWidth="1"/>
    <col min="7682" max="7682" width="18.28515625" style="154" customWidth="1"/>
    <col min="7683" max="7683" width="64.85546875" style="154" customWidth="1"/>
    <col min="7684" max="7687" width="9.140625" style="154"/>
    <col min="7688" max="7688" width="14.85546875" style="154" customWidth="1"/>
    <col min="7689" max="7932" width="9.140625" style="154"/>
    <col min="7933" max="7933" width="37.7109375" style="154" customWidth="1"/>
    <col min="7934" max="7934" width="9.140625" style="154"/>
    <col min="7935" max="7935" width="12.85546875" style="154" customWidth="1"/>
    <col min="7936" max="7937" width="0" style="154" hidden="1" customWidth="1"/>
    <col min="7938" max="7938" width="18.28515625" style="154" customWidth="1"/>
    <col min="7939" max="7939" width="64.85546875" style="154" customWidth="1"/>
    <col min="7940" max="7943" width="9.140625" style="154"/>
    <col min="7944" max="7944" width="14.85546875" style="154" customWidth="1"/>
    <col min="7945" max="8188" width="9.140625" style="154"/>
    <col min="8189" max="8189" width="37.7109375" style="154" customWidth="1"/>
    <col min="8190" max="8190" width="9.140625" style="154"/>
    <col min="8191" max="8191" width="12.85546875" style="154" customWidth="1"/>
    <col min="8192" max="8193" width="0" style="154" hidden="1" customWidth="1"/>
    <col min="8194" max="8194" width="18.28515625" style="154" customWidth="1"/>
    <col min="8195" max="8195" width="64.85546875" style="154" customWidth="1"/>
    <col min="8196" max="8199" width="9.140625" style="154"/>
    <col min="8200" max="8200" width="14.85546875" style="154" customWidth="1"/>
    <col min="8201" max="8444" width="9.140625" style="154"/>
    <col min="8445" max="8445" width="37.7109375" style="154" customWidth="1"/>
    <col min="8446" max="8446" width="9.140625" style="154"/>
    <col min="8447" max="8447" width="12.85546875" style="154" customWidth="1"/>
    <col min="8448" max="8449" width="0" style="154" hidden="1" customWidth="1"/>
    <col min="8450" max="8450" width="18.28515625" style="154" customWidth="1"/>
    <col min="8451" max="8451" width="64.85546875" style="154" customWidth="1"/>
    <col min="8452" max="8455" width="9.140625" style="154"/>
    <col min="8456" max="8456" width="14.85546875" style="154" customWidth="1"/>
    <col min="8457" max="8700" width="9.140625" style="154"/>
    <col min="8701" max="8701" width="37.7109375" style="154" customWidth="1"/>
    <col min="8702" max="8702" width="9.140625" style="154"/>
    <col min="8703" max="8703" width="12.85546875" style="154" customWidth="1"/>
    <col min="8704" max="8705" width="0" style="154" hidden="1" customWidth="1"/>
    <col min="8706" max="8706" width="18.28515625" style="154" customWidth="1"/>
    <col min="8707" max="8707" width="64.85546875" style="154" customWidth="1"/>
    <col min="8708" max="8711" width="9.140625" style="154"/>
    <col min="8712" max="8712" width="14.85546875" style="154" customWidth="1"/>
    <col min="8713" max="8956" width="9.140625" style="154"/>
    <col min="8957" max="8957" width="37.7109375" style="154" customWidth="1"/>
    <col min="8958" max="8958" width="9.140625" style="154"/>
    <col min="8959" max="8959" width="12.85546875" style="154" customWidth="1"/>
    <col min="8960" max="8961" width="0" style="154" hidden="1" customWidth="1"/>
    <col min="8962" max="8962" width="18.28515625" style="154" customWidth="1"/>
    <col min="8963" max="8963" width="64.85546875" style="154" customWidth="1"/>
    <col min="8964" max="8967" width="9.140625" style="154"/>
    <col min="8968" max="8968" width="14.85546875" style="154" customWidth="1"/>
    <col min="8969" max="9212" width="9.140625" style="154"/>
    <col min="9213" max="9213" width="37.7109375" style="154" customWidth="1"/>
    <col min="9214" max="9214" width="9.140625" style="154"/>
    <col min="9215" max="9215" width="12.85546875" style="154" customWidth="1"/>
    <col min="9216" max="9217" width="0" style="154" hidden="1" customWidth="1"/>
    <col min="9218" max="9218" width="18.28515625" style="154" customWidth="1"/>
    <col min="9219" max="9219" width="64.85546875" style="154" customWidth="1"/>
    <col min="9220" max="9223" width="9.140625" style="154"/>
    <col min="9224" max="9224" width="14.85546875" style="154" customWidth="1"/>
    <col min="9225" max="9468" width="9.140625" style="154"/>
    <col min="9469" max="9469" width="37.7109375" style="154" customWidth="1"/>
    <col min="9470" max="9470" width="9.140625" style="154"/>
    <col min="9471" max="9471" width="12.85546875" style="154" customWidth="1"/>
    <col min="9472" max="9473" width="0" style="154" hidden="1" customWidth="1"/>
    <col min="9474" max="9474" width="18.28515625" style="154" customWidth="1"/>
    <col min="9475" max="9475" width="64.85546875" style="154" customWidth="1"/>
    <col min="9476" max="9479" width="9.140625" style="154"/>
    <col min="9480" max="9480" width="14.85546875" style="154" customWidth="1"/>
    <col min="9481" max="9724" width="9.140625" style="154"/>
    <col min="9725" max="9725" width="37.7109375" style="154" customWidth="1"/>
    <col min="9726" max="9726" width="9.140625" style="154"/>
    <col min="9727" max="9727" width="12.85546875" style="154" customWidth="1"/>
    <col min="9728" max="9729" width="0" style="154" hidden="1" customWidth="1"/>
    <col min="9730" max="9730" width="18.28515625" style="154" customWidth="1"/>
    <col min="9731" max="9731" width="64.85546875" style="154" customWidth="1"/>
    <col min="9732" max="9735" width="9.140625" style="154"/>
    <col min="9736" max="9736" width="14.85546875" style="154" customWidth="1"/>
    <col min="9737" max="9980" width="9.140625" style="154"/>
    <col min="9981" max="9981" width="37.7109375" style="154" customWidth="1"/>
    <col min="9982" max="9982" width="9.140625" style="154"/>
    <col min="9983" max="9983" width="12.85546875" style="154" customWidth="1"/>
    <col min="9984" max="9985" width="0" style="154" hidden="1" customWidth="1"/>
    <col min="9986" max="9986" width="18.28515625" style="154" customWidth="1"/>
    <col min="9987" max="9987" width="64.85546875" style="154" customWidth="1"/>
    <col min="9988" max="9991" width="9.140625" style="154"/>
    <col min="9992" max="9992" width="14.85546875" style="154" customWidth="1"/>
    <col min="9993" max="10236" width="9.140625" style="154"/>
    <col min="10237" max="10237" width="37.7109375" style="154" customWidth="1"/>
    <col min="10238" max="10238" width="9.140625" style="154"/>
    <col min="10239" max="10239" width="12.85546875" style="154" customWidth="1"/>
    <col min="10240" max="10241" width="0" style="154" hidden="1" customWidth="1"/>
    <col min="10242" max="10242" width="18.28515625" style="154" customWidth="1"/>
    <col min="10243" max="10243" width="64.85546875" style="154" customWidth="1"/>
    <col min="10244" max="10247" width="9.140625" style="154"/>
    <col min="10248" max="10248" width="14.85546875" style="154" customWidth="1"/>
    <col min="10249" max="10492" width="9.140625" style="154"/>
    <col min="10493" max="10493" width="37.7109375" style="154" customWidth="1"/>
    <col min="10494" max="10494" width="9.140625" style="154"/>
    <col min="10495" max="10495" width="12.85546875" style="154" customWidth="1"/>
    <col min="10496" max="10497" width="0" style="154" hidden="1" customWidth="1"/>
    <col min="10498" max="10498" width="18.28515625" style="154" customWidth="1"/>
    <col min="10499" max="10499" width="64.85546875" style="154" customWidth="1"/>
    <col min="10500" max="10503" width="9.140625" style="154"/>
    <col min="10504" max="10504" width="14.85546875" style="154" customWidth="1"/>
    <col min="10505" max="10748" width="9.140625" style="154"/>
    <col min="10749" max="10749" width="37.7109375" style="154" customWidth="1"/>
    <col min="10750" max="10750" width="9.140625" style="154"/>
    <col min="10751" max="10751" width="12.85546875" style="154" customWidth="1"/>
    <col min="10752" max="10753" width="0" style="154" hidden="1" customWidth="1"/>
    <col min="10754" max="10754" width="18.28515625" style="154" customWidth="1"/>
    <col min="10755" max="10755" width="64.85546875" style="154" customWidth="1"/>
    <col min="10756" max="10759" width="9.140625" style="154"/>
    <col min="10760" max="10760" width="14.85546875" style="154" customWidth="1"/>
    <col min="10761" max="11004" width="9.140625" style="154"/>
    <col min="11005" max="11005" width="37.7109375" style="154" customWidth="1"/>
    <col min="11006" max="11006" width="9.140625" style="154"/>
    <col min="11007" max="11007" width="12.85546875" style="154" customWidth="1"/>
    <col min="11008" max="11009" width="0" style="154" hidden="1" customWidth="1"/>
    <col min="11010" max="11010" width="18.28515625" style="154" customWidth="1"/>
    <col min="11011" max="11011" width="64.85546875" style="154" customWidth="1"/>
    <col min="11012" max="11015" width="9.140625" style="154"/>
    <col min="11016" max="11016" width="14.85546875" style="154" customWidth="1"/>
    <col min="11017" max="11260" width="9.140625" style="154"/>
    <col min="11261" max="11261" width="37.7109375" style="154" customWidth="1"/>
    <col min="11262" max="11262" width="9.140625" style="154"/>
    <col min="11263" max="11263" width="12.85546875" style="154" customWidth="1"/>
    <col min="11264" max="11265" width="0" style="154" hidden="1" customWidth="1"/>
    <col min="11266" max="11266" width="18.28515625" style="154" customWidth="1"/>
    <col min="11267" max="11267" width="64.85546875" style="154" customWidth="1"/>
    <col min="11268" max="11271" width="9.140625" style="154"/>
    <col min="11272" max="11272" width="14.85546875" style="154" customWidth="1"/>
    <col min="11273" max="11516" width="9.140625" style="154"/>
    <col min="11517" max="11517" width="37.7109375" style="154" customWidth="1"/>
    <col min="11518" max="11518" width="9.140625" style="154"/>
    <col min="11519" max="11519" width="12.85546875" style="154" customWidth="1"/>
    <col min="11520" max="11521" width="0" style="154" hidden="1" customWidth="1"/>
    <col min="11522" max="11522" width="18.28515625" style="154" customWidth="1"/>
    <col min="11523" max="11523" width="64.85546875" style="154" customWidth="1"/>
    <col min="11524" max="11527" width="9.140625" style="154"/>
    <col min="11528" max="11528" width="14.85546875" style="154" customWidth="1"/>
    <col min="11529" max="11772" width="9.140625" style="154"/>
    <col min="11773" max="11773" width="37.7109375" style="154" customWidth="1"/>
    <col min="11774" max="11774" width="9.140625" style="154"/>
    <col min="11775" max="11775" width="12.85546875" style="154" customWidth="1"/>
    <col min="11776" max="11777" width="0" style="154" hidden="1" customWidth="1"/>
    <col min="11778" max="11778" width="18.28515625" style="154" customWidth="1"/>
    <col min="11779" max="11779" width="64.85546875" style="154" customWidth="1"/>
    <col min="11780" max="11783" width="9.140625" style="154"/>
    <col min="11784" max="11784" width="14.85546875" style="154" customWidth="1"/>
    <col min="11785" max="12028" width="9.140625" style="154"/>
    <col min="12029" max="12029" width="37.7109375" style="154" customWidth="1"/>
    <col min="12030" max="12030" width="9.140625" style="154"/>
    <col min="12031" max="12031" width="12.85546875" style="154" customWidth="1"/>
    <col min="12032" max="12033" width="0" style="154" hidden="1" customWidth="1"/>
    <col min="12034" max="12034" width="18.28515625" style="154" customWidth="1"/>
    <col min="12035" max="12035" width="64.85546875" style="154" customWidth="1"/>
    <col min="12036" max="12039" width="9.140625" style="154"/>
    <col min="12040" max="12040" width="14.85546875" style="154" customWidth="1"/>
    <col min="12041" max="12284" width="9.140625" style="154"/>
    <col min="12285" max="12285" width="37.7109375" style="154" customWidth="1"/>
    <col min="12286" max="12286" width="9.140625" style="154"/>
    <col min="12287" max="12287" width="12.85546875" style="154" customWidth="1"/>
    <col min="12288" max="12289" width="0" style="154" hidden="1" customWidth="1"/>
    <col min="12290" max="12290" width="18.28515625" style="154" customWidth="1"/>
    <col min="12291" max="12291" width="64.85546875" style="154" customWidth="1"/>
    <col min="12292" max="12295" width="9.140625" style="154"/>
    <col min="12296" max="12296" width="14.85546875" style="154" customWidth="1"/>
    <col min="12297" max="12540" width="9.140625" style="154"/>
    <col min="12541" max="12541" width="37.7109375" style="154" customWidth="1"/>
    <col min="12542" max="12542" width="9.140625" style="154"/>
    <col min="12543" max="12543" width="12.85546875" style="154" customWidth="1"/>
    <col min="12544" max="12545" width="0" style="154" hidden="1" customWidth="1"/>
    <col min="12546" max="12546" width="18.28515625" style="154" customWidth="1"/>
    <col min="12547" max="12547" width="64.85546875" style="154" customWidth="1"/>
    <col min="12548" max="12551" width="9.140625" style="154"/>
    <col min="12552" max="12552" width="14.85546875" style="154" customWidth="1"/>
    <col min="12553" max="12796" width="9.140625" style="154"/>
    <col min="12797" max="12797" width="37.7109375" style="154" customWidth="1"/>
    <col min="12798" max="12798" width="9.140625" style="154"/>
    <col min="12799" max="12799" width="12.85546875" style="154" customWidth="1"/>
    <col min="12800" max="12801" width="0" style="154" hidden="1" customWidth="1"/>
    <col min="12802" max="12802" width="18.28515625" style="154" customWidth="1"/>
    <col min="12803" max="12803" width="64.85546875" style="154" customWidth="1"/>
    <col min="12804" max="12807" width="9.140625" style="154"/>
    <col min="12808" max="12808" width="14.85546875" style="154" customWidth="1"/>
    <col min="12809" max="13052" width="9.140625" style="154"/>
    <col min="13053" max="13053" width="37.7109375" style="154" customWidth="1"/>
    <col min="13054" max="13054" width="9.140625" style="154"/>
    <col min="13055" max="13055" width="12.85546875" style="154" customWidth="1"/>
    <col min="13056" max="13057" width="0" style="154" hidden="1" customWidth="1"/>
    <col min="13058" max="13058" width="18.28515625" style="154" customWidth="1"/>
    <col min="13059" max="13059" width="64.85546875" style="154" customWidth="1"/>
    <col min="13060" max="13063" width="9.140625" style="154"/>
    <col min="13064" max="13064" width="14.85546875" style="154" customWidth="1"/>
    <col min="13065" max="13308" width="9.140625" style="154"/>
    <col min="13309" max="13309" width="37.7109375" style="154" customWidth="1"/>
    <col min="13310" max="13310" width="9.140625" style="154"/>
    <col min="13311" max="13311" width="12.85546875" style="154" customWidth="1"/>
    <col min="13312" max="13313" width="0" style="154" hidden="1" customWidth="1"/>
    <col min="13314" max="13314" width="18.28515625" style="154" customWidth="1"/>
    <col min="13315" max="13315" width="64.85546875" style="154" customWidth="1"/>
    <col min="13316" max="13319" width="9.140625" style="154"/>
    <col min="13320" max="13320" width="14.85546875" style="154" customWidth="1"/>
    <col min="13321" max="13564" width="9.140625" style="154"/>
    <col min="13565" max="13565" width="37.7109375" style="154" customWidth="1"/>
    <col min="13566" max="13566" width="9.140625" style="154"/>
    <col min="13567" max="13567" width="12.85546875" style="154" customWidth="1"/>
    <col min="13568" max="13569" width="0" style="154" hidden="1" customWidth="1"/>
    <col min="13570" max="13570" width="18.28515625" style="154" customWidth="1"/>
    <col min="13571" max="13571" width="64.85546875" style="154" customWidth="1"/>
    <col min="13572" max="13575" width="9.140625" style="154"/>
    <col min="13576" max="13576" width="14.85546875" style="154" customWidth="1"/>
    <col min="13577" max="13820" width="9.140625" style="154"/>
    <col min="13821" max="13821" width="37.7109375" style="154" customWidth="1"/>
    <col min="13822" max="13822" width="9.140625" style="154"/>
    <col min="13823" max="13823" width="12.85546875" style="154" customWidth="1"/>
    <col min="13824" max="13825" width="0" style="154" hidden="1" customWidth="1"/>
    <col min="13826" max="13826" width="18.28515625" style="154" customWidth="1"/>
    <col min="13827" max="13827" width="64.85546875" style="154" customWidth="1"/>
    <col min="13828" max="13831" width="9.140625" style="154"/>
    <col min="13832" max="13832" width="14.85546875" style="154" customWidth="1"/>
    <col min="13833" max="14076" width="9.140625" style="154"/>
    <col min="14077" max="14077" width="37.7109375" style="154" customWidth="1"/>
    <col min="14078" max="14078" width="9.140625" style="154"/>
    <col min="14079" max="14079" width="12.85546875" style="154" customWidth="1"/>
    <col min="14080" max="14081" width="0" style="154" hidden="1" customWidth="1"/>
    <col min="14082" max="14082" width="18.28515625" style="154" customWidth="1"/>
    <col min="14083" max="14083" width="64.85546875" style="154" customWidth="1"/>
    <col min="14084" max="14087" width="9.140625" style="154"/>
    <col min="14088" max="14088" width="14.85546875" style="154" customWidth="1"/>
    <col min="14089" max="14332" width="9.140625" style="154"/>
    <col min="14333" max="14333" width="37.7109375" style="154" customWidth="1"/>
    <col min="14334" max="14334" width="9.140625" style="154"/>
    <col min="14335" max="14335" width="12.85546875" style="154" customWidth="1"/>
    <col min="14336" max="14337" width="0" style="154" hidden="1" customWidth="1"/>
    <col min="14338" max="14338" width="18.28515625" style="154" customWidth="1"/>
    <col min="14339" max="14339" width="64.85546875" style="154" customWidth="1"/>
    <col min="14340" max="14343" width="9.140625" style="154"/>
    <col min="14344" max="14344" width="14.85546875" style="154" customWidth="1"/>
    <col min="14345" max="14588" width="9.140625" style="154"/>
    <col min="14589" max="14589" width="37.7109375" style="154" customWidth="1"/>
    <col min="14590" max="14590" width="9.140625" style="154"/>
    <col min="14591" max="14591" width="12.85546875" style="154" customWidth="1"/>
    <col min="14592" max="14593" width="0" style="154" hidden="1" customWidth="1"/>
    <col min="14594" max="14594" width="18.28515625" style="154" customWidth="1"/>
    <col min="14595" max="14595" width="64.85546875" style="154" customWidth="1"/>
    <col min="14596" max="14599" width="9.140625" style="154"/>
    <col min="14600" max="14600" width="14.85546875" style="154" customWidth="1"/>
    <col min="14601" max="14844" width="9.140625" style="154"/>
    <col min="14845" max="14845" width="37.7109375" style="154" customWidth="1"/>
    <col min="14846" max="14846" width="9.140625" style="154"/>
    <col min="14847" max="14847" width="12.85546875" style="154" customWidth="1"/>
    <col min="14848" max="14849" width="0" style="154" hidden="1" customWidth="1"/>
    <col min="14850" max="14850" width="18.28515625" style="154" customWidth="1"/>
    <col min="14851" max="14851" width="64.85546875" style="154" customWidth="1"/>
    <col min="14852" max="14855" width="9.140625" style="154"/>
    <col min="14856" max="14856" width="14.85546875" style="154" customWidth="1"/>
    <col min="14857" max="15100" width="9.140625" style="154"/>
    <col min="15101" max="15101" width="37.7109375" style="154" customWidth="1"/>
    <col min="15102" max="15102" width="9.140625" style="154"/>
    <col min="15103" max="15103" width="12.85546875" style="154" customWidth="1"/>
    <col min="15104" max="15105" width="0" style="154" hidden="1" customWidth="1"/>
    <col min="15106" max="15106" width="18.28515625" style="154" customWidth="1"/>
    <col min="15107" max="15107" width="64.85546875" style="154" customWidth="1"/>
    <col min="15108" max="15111" width="9.140625" style="154"/>
    <col min="15112" max="15112" width="14.85546875" style="154" customWidth="1"/>
    <col min="15113" max="15356" width="9.140625" style="154"/>
    <col min="15357" max="15357" width="37.7109375" style="154" customWidth="1"/>
    <col min="15358" max="15358" width="9.140625" style="154"/>
    <col min="15359" max="15359" width="12.85546875" style="154" customWidth="1"/>
    <col min="15360" max="15361" width="0" style="154" hidden="1" customWidth="1"/>
    <col min="15362" max="15362" width="18.28515625" style="154" customWidth="1"/>
    <col min="15363" max="15363" width="64.85546875" style="154" customWidth="1"/>
    <col min="15364" max="15367" width="9.140625" style="154"/>
    <col min="15368" max="15368" width="14.85546875" style="154" customWidth="1"/>
    <col min="15369" max="15612" width="9.140625" style="154"/>
    <col min="15613" max="15613" width="37.7109375" style="154" customWidth="1"/>
    <col min="15614" max="15614" width="9.140625" style="154"/>
    <col min="15615" max="15615" width="12.85546875" style="154" customWidth="1"/>
    <col min="15616" max="15617" width="0" style="154" hidden="1" customWidth="1"/>
    <col min="15618" max="15618" width="18.28515625" style="154" customWidth="1"/>
    <col min="15619" max="15619" width="64.85546875" style="154" customWidth="1"/>
    <col min="15620" max="15623" width="9.140625" style="154"/>
    <col min="15624" max="15624" width="14.85546875" style="154" customWidth="1"/>
    <col min="15625" max="15868" width="9.140625" style="154"/>
    <col min="15869" max="15869" width="37.7109375" style="154" customWidth="1"/>
    <col min="15870" max="15870" width="9.140625" style="154"/>
    <col min="15871" max="15871" width="12.85546875" style="154" customWidth="1"/>
    <col min="15872" max="15873" width="0" style="154" hidden="1" customWidth="1"/>
    <col min="15874" max="15874" width="18.28515625" style="154" customWidth="1"/>
    <col min="15875" max="15875" width="64.85546875" style="154" customWidth="1"/>
    <col min="15876" max="15879" width="9.140625" style="154"/>
    <col min="15880" max="15880" width="14.85546875" style="154" customWidth="1"/>
    <col min="15881" max="16124" width="9.140625" style="154"/>
    <col min="16125" max="16125" width="37.7109375" style="154" customWidth="1"/>
    <col min="16126" max="16126" width="9.140625" style="154"/>
    <col min="16127" max="16127" width="12.85546875" style="154" customWidth="1"/>
    <col min="16128" max="16129" width="0" style="154" hidden="1" customWidth="1"/>
    <col min="16130" max="16130" width="18.28515625" style="154" customWidth="1"/>
    <col min="16131" max="16131" width="64.85546875" style="154" customWidth="1"/>
    <col min="16132" max="16135" width="9.140625" style="154"/>
    <col min="16136" max="16136" width="14.85546875" style="154" customWidth="1"/>
    <col min="16137" max="16384" width="9.140625" style="154"/>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53" t="str">
        <f>'2. паспорт  ТП'!A4:S4</f>
        <v>Год раскрытия информации: 2026 год</v>
      </c>
      <c r="B5" s="253"/>
      <c r="C5" s="253"/>
      <c r="D5" s="253"/>
      <c r="E5" s="253"/>
      <c r="F5" s="253"/>
      <c r="G5" s="253"/>
      <c r="H5" s="253"/>
      <c r="I5" s="253"/>
      <c r="J5" s="253"/>
      <c r="K5" s="253"/>
      <c r="L5" s="253"/>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254" t="s">
        <v>3</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63" t="str">
        <f>'1. паспорт местоположение'!A9:C9</f>
        <v>Акционерное общество "Россети Янтарь" ДЗО  ПАО "Россети"</v>
      </c>
      <c r="B9" s="263"/>
      <c r="C9" s="263"/>
      <c r="D9" s="263"/>
      <c r="E9" s="263"/>
      <c r="F9" s="263"/>
      <c r="G9" s="263"/>
      <c r="H9" s="263"/>
      <c r="I9" s="263"/>
      <c r="J9" s="263"/>
      <c r="K9" s="263"/>
      <c r="L9" s="263"/>
    </row>
    <row r="10" spans="1:44" x14ac:dyDescent="0.25">
      <c r="A10" s="256" t="s">
        <v>5</v>
      </c>
      <c r="B10" s="256"/>
      <c r="C10" s="256"/>
      <c r="D10" s="256"/>
      <c r="E10" s="256"/>
      <c r="F10" s="256"/>
      <c r="G10" s="256"/>
      <c r="H10" s="256"/>
      <c r="I10" s="256"/>
      <c r="J10" s="256"/>
      <c r="K10" s="256"/>
      <c r="L10" s="256"/>
    </row>
    <row r="11" spans="1:44" ht="18.75" x14ac:dyDescent="0.25">
      <c r="A11" s="254"/>
      <c r="B11" s="254"/>
      <c r="C11" s="254"/>
      <c r="D11" s="254"/>
      <c r="E11" s="254"/>
      <c r="F11" s="254"/>
      <c r="G11" s="254"/>
      <c r="H11" s="254"/>
      <c r="I11" s="254"/>
      <c r="J11" s="254"/>
      <c r="K11" s="254"/>
      <c r="L11" s="254"/>
    </row>
    <row r="12" spans="1:44" x14ac:dyDescent="0.25">
      <c r="A12" s="263" t="str">
        <f>'1. паспорт местоположение'!A12:C12</f>
        <v>P_25-0250</v>
      </c>
      <c r="B12" s="263"/>
      <c r="C12" s="263"/>
      <c r="D12" s="263"/>
      <c r="E12" s="263"/>
      <c r="F12" s="263"/>
      <c r="G12" s="263"/>
      <c r="H12" s="263"/>
      <c r="I12" s="263"/>
      <c r="J12" s="263"/>
      <c r="K12" s="263"/>
      <c r="L12" s="263"/>
    </row>
    <row r="13" spans="1:44" x14ac:dyDescent="0.25">
      <c r="A13" s="256" t="s">
        <v>7</v>
      </c>
      <c r="B13" s="256"/>
      <c r="C13" s="256"/>
      <c r="D13" s="256"/>
      <c r="E13" s="256"/>
      <c r="F13" s="256"/>
      <c r="G13" s="256"/>
      <c r="H13" s="256"/>
      <c r="I13" s="256"/>
      <c r="J13" s="256"/>
      <c r="K13" s="256"/>
      <c r="L13" s="256"/>
    </row>
    <row r="14" spans="1:44" ht="18.75" x14ac:dyDescent="0.25">
      <c r="A14" s="264"/>
      <c r="B14" s="264"/>
      <c r="C14" s="264"/>
      <c r="D14" s="264"/>
      <c r="E14" s="264"/>
      <c r="F14" s="264"/>
      <c r="G14" s="264"/>
      <c r="H14" s="264"/>
      <c r="I14" s="264"/>
      <c r="J14" s="264"/>
      <c r="K14" s="264"/>
      <c r="L14" s="264"/>
    </row>
    <row r="15" spans="1:44" ht="102" customHeight="1" x14ac:dyDescent="0.25">
      <c r="A15" s="265" t="str">
        <f>'1. паспорт местоположение'!A15</f>
        <v>Модернизация системы электроснабжения IT-инфраструктуры (Поставка и монтаж системы бесперебойного питания серверной)</v>
      </c>
      <c r="B15" s="265"/>
      <c r="C15" s="265"/>
      <c r="D15" s="265"/>
      <c r="E15" s="265"/>
      <c r="F15" s="265"/>
      <c r="G15" s="265"/>
      <c r="H15" s="265"/>
      <c r="I15" s="265"/>
      <c r="J15" s="265"/>
      <c r="K15" s="265"/>
      <c r="L15" s="265"/>
    </row>
    <row r="16" spans="1:44" x14ac:dyDescent="0.25">
      <c r="A16" s="256" t="s">
        <v>9</v>
      </c>
      <c r="B16" s="256"/>
      <c r="C16" s="256"/>
      <c r="D16" s="256"/>
      <c r="E16" s="256"/>
      <c r="F16" s="256"/>
      <c r="G16" s="256"/>
      <c r="H16" s="256"/>
      <c r="I16" s="256"/>
      <c r="J16" s="256"/>
      <c r="K16" s="256"/>
      <c r="L16" s="256"/>
    </row>
    <row r="17" spans="1:12" ht="15.75" customHeight="1" x14ac:dyDescent="0.25">
      <c r="L17" s="155"/>
    </row>
    <row r="18" spans="1:12" x14ac:dyDescent="0.25">
      <c r="K18" s="156"/>
    </row>
    <row r="19" spans="1:12" ht="15.75" customHeight="1" x14ac:dyDescent="0.25">
      <c r="A19" s="310" t="s">
        <v>319</v>
      </c>
      <c r="B19" s="310"/>
      <c r="C19" s="310"/>
      <c r="D19" s="310"/>
      <c r="E19" s="310"/>
      <c r="F19" s="310"/>
      <c r="G19" s="310"/>
      <c r="H19" s="310"/>
      <c r="I19" s="310"/>
      <c r="J19" s="310"/>
      <c r="K19" s="310"/>
      <c r="L19" s="310"/>
    </row>
    <row r="20" spans="1:12" x14ac:dyDescent="0.25">
      <c r="A20" s="157"/>
      <c r="B20" s="157"/>
    </row>
    <row r="21" spans="1:12" ht="28.5" customHeight="1" x14ac:dyDescent="0.25">
      <c r="A21" s="311" t="s">
        <v>320</v>
      </c>
      <c r="B21" s="311" t="s">
        <v>321</v>
      </c>
      <c r="C21" s="312" t="s">
        <v>322</v>
      </c>
      <c r="D21" s="312"/>
      <c r="E21" s="312"/>
      <c r="F21" s="312"/>
      <c r="G21" s="312"/>
      <c r="H21" s="312"/>
      <c r="I21" s="311" t="s">
        <v>323</v>
      </c>
      <c r="J21" s="313" t="s">
        <v>324</v>
      </c>
      <c r="K21" s="311" t="s">
        <v>325</v>
      </c>
      <c r="L21" s="316" t="s">
        <v>326</v>
      </c>
    </row>
    <row r="22" spans="1:12" ht="58.5" customHeight="1" x14ac:dyDescent="0.25">
      <c r="A22" s="311"/>
      <c r="B22" s="311"/>
      <c r="C22" s="317" t="s">
        <v>400</v>
      </c>
      <c r="D22" s="318"/>
      <c r="E22" s="317" t="s">
        <v>327</v>
      </c>
      <c r="F22" s="318"/>
      <c r="G22" s="317" t="s">
        <v>328</v>
      </c>
      <c r="H22" s="318"/>
      <c r="I22" s="311"/>
      <c r="J22" s="314"/>
      <c r="K22" s="311"/>
      <c r="L22" s="316"/>
    </row>
    <row r="23" spans="1:12" ht="31.5" x14ac:dyDescent="0.25">
      <c r="A23" s="311"/>
      <c r="B23" s="311"/>
      <c r="C23" s="159" t="s">
        <v>329</v>
      </c>
      <c r="D23" s="159" t="s">
        <v>330</v>
      </c>
      <c r="E23" s="159" t="s">
        <v>329</v>
      </c>
      <c r="F23" s="159" t="s">
        <v>330</v>
      </c>
      <c r="G23" s="159" t="s">
        <v>329</v>
      </c>
      <c r="H23" s="159" t="s">
        <v>330</v>
      </c>
      <c r="I23" s="311"/>
      <c r="J23" s="315"/>
      <c r="K23" s="311"/>
      <c r="L23" s="316"/>
    </row>
    <row r="24" spans="1:12" x14ac:dyDescent="0.25">
      <c r="A24" s="158">
        <v>1</v>
      </c>
      <c r="B24" s="158">
        <v>2</v>
      </c>
      <c r="C24" s="159">
        <v>3</v>
      </c>
      <c r="D24" s="159">
        <v>4</v>
      </c>
      <c r="E24" s="159">
        <v>5</v>
      </c>
      <c r="F24" s="159">
        <v>6</v>
      </c>
      <c r="G24" s="159">
        <v>7</v>
      </c>
      <c r="H24" s="159">
        <v>8</v>
      </c>
      <c r="I24" s="159">
        <v>9</v>
      </c>
      <c r="J24" s="159">
        <v>10</v>
      </c>
      <c r="K24" s="159">
        <v>11</v>
      </c>
      <c r="L24" s="159">
        <v>12</v>
      </c>
    </row>
    <row r="25" spans="1:12" x14ac:dyDescent="0.25">
      <c r="A25" s="159">
        <v>1</v>
      </c>
      <c r="B25" s="160" t="s">
        <v>331</v>
      </c>
      <c r="C25" s="161"/>
      <c r="D25" s="161"/>
      <c r="E25" s="161"/>
      <c r="F25" s="161"/>
      <c r="G25" s="161"/>
      <c r="H25" s="161"/>
      <c r="I25" s="161"/>
      <c r="J25" s="161"/>
      <c r="K25" s="162"/>
      <c r="L25" s="68"/>
    </row>
    <row r="26" spans="1:12" x14ac:dyDescent="0.25">
      <c r="A26" s="159" t="s">
        <v>332</v>
      </c>
      <c r="B26" s="163" t="s">
        <v>333</v>
      </c>
      <c r="C26" s="164" t="s">
        <v>334</v>
      </c>
      <c r="D26" s="164" t="s">
        <v>334</v>
      </c>
      <c r="E26" s="164" t="s">
        <v>334</v>
      </c>
      <c r="F26" s="164" t="s">
        <v>334</v>
      </c>
      <c r="G26" s="164" t="s">
        <v>334</v>
      </c>
      <c r="H26" s="164" t="s">
        <v>334</v>
      </c>
      <c r="I26" s="164"/>
      <c r="J26" s="161"/>
      <c r="K26" s="162"/>
      <c r="L26" s="162"/>
    </row>
    <row r="27" spans="1:12" ht="31.5" x14ac:dyDescent="0.25">
      <c r="A27" s="159" t="s">
        <v>335</v>
      </c>
      <c r="B27" s="163" t="s">
        <v>336</v>
      </c>
      <c r="C27" s="164" t="s">
        <v>334</v>
      </c>
      <c r="D27" s="164" t="s">
        <v>334</v>
      </c>
      <c r="E27" s="164" t="s">
        <v>334</v>
      </c>
      <c r="F27" s="164" t="s">
        <v>334</v>
      </c>
      <c r="G27" s="164" t="s">
        <v>334</v>
      </c>
      <c r="H27" s="164" t="s">
        <v>334</v>
      </c>
      <c r="I27" s="164"/>
      <c r="J27" s="161"/>
      <c r="K27" s="162"/>
      <c r="L27" s="162"/>
    </row>
    <row r="28" spans="1:12" ht="47.25" x14ac:dyDescent="0.25">
      <c r="A28" s="159" t="s">
        <v>337</v>
      </c>
      <c r="B28" s="163" t="s">
        <v>338</v>
      </c>
      <c r="C28" s="164" t="s">
        <v>334</v>
      </c>
      <c r="D28" s="164" t="s">
        <v>334</v>
      </c>
      <c r="E28" s="164" t="s">
        <v>334</v>
      </c>
      <c r="F28" s="164" t="s">
        <v>334</v>
      </c>
      <c r="G28" s="164" t="s">
        <v>334</v>
      </c>
      <c r="H28" s="164" t="s">
        <v>334</v>
      </c>
      <c r="I28" s="164"/>
      <c r="J28" s="161"/>
      <c r="K28" s="162"/>
      <c r="L28" s="162"/>
    </row>
    <row r="29" spans="1:12" ht="31.5" x14ac:dyDescent="0.25">
      <c r="A29" s="159" t="s">
        <v>339</v>
      </c>
      <c r="B29" s="163" t="s">
        <v>340</v>
      </c>
      <c r="C29" s="164" t="s">
        <v>334</v>
      </c>
      <c r="D29" s="164" t="s">
        <v>334</v>
      </c>
      <c r="E29" s="164" t="s">
        <v>334</v>
      </c>
      <c r="F29" s="164" t="s">
        <v>334</v>
      </c>
      <c r="G29" s="164" t="s">
        <v>334</v>
      </c>
      <c r="H29" s="164" t="s">
        <v>334</v>
      </c>
      <c r="I29" s="164"/>
      <c r="J29" s="161"/>
      <c r="K29" s="162"/>
      <c r="L29" s="162"/>
    </row>
    <row r="30" spans="1:12" ht="31.5" x14ac:dyDescent="0.25">
      <c r="A30" s="159" t="s">
        <v>341</v>
      </c>
      <c r="B30" s="163" t="s">
        <v>342</v>
      </c>
      <c r="C30" s="164" t="s">
        <v>334</v>
      </c>
      <c r="D30" s="164" t="s">
        <v>334</v>
      </c>
      <c r="E30" s="164" t="s">
        <v>334</v>
      </c>
      <c r="F30" s="164" t="s">
        <v>334</v>
      </c>
      <c r="G30" s="164" t="s">
        <v>334</v>
      </c>
      <c r="H30" s="164" t="s">
        <v>334</v>
      </c>
      <c r="I30" s="164"/>
      <c r="J30" s="161"/>
      <c r="K30" s="162"/>
      <c r="L30" s="162"/>
    </row>
    <row r="31" spans="1:12" ht="31.5" x14ac:dyDescent="0.25">
      <c r="A31" s="159" t="s">
        <v>343</v>
      </c>
      <c r="B31" s="165" t="s">
        <v>344</v>
      </c>
      <c r="C31" s="164" t="s">
        <v>334</v>
      </c>
      <c r="D31" s="164" t="s">
        <v>334</v>
      </c>
      <c r="E31" s="168">
        <v>45910</v>
      </c>
      <c r="F31" s="168">
        <v>45910</v>
      </c>
      <c r="G31" s="164" t="s">
        <v>334</v>
      </c>
      <c r="H31" s="164" t="s">
        <v>334</v>
      </c>
      <c r="I31" s="164">
        <v>100</v>
      </c>
      <c r="J31" s="161"/>
      <c r="K31" s="162"/>
      <c r="L31" s="162"/>
    </row>
    <row r="32" spans="1:12" ht="31.5" x14ac:dyDescent="0.25">
      <c r="A32" s="159" t="s">
        <v>345</v>
      </c>
      <c r="B32" s="165" t="s">
        <v>346</v>
      </c>
      <c r="C32" s="164" t="s">
        <v>334</v>
      </c>
      <c r="D32" s="164" t="s">
        <v>334</v>
      </c>
      <c r="E32" s="164" t="s">
        <v>334</v>
      </c>
      <c r="F32" s="164" t="s">
        <v>334</v>
      </c>
      <c r="G32" s="164" t="s">
        <v>334</v>
      </c>
      <c r="H32" s="164" t="s">
        <v>334</v>
      </c>
      <c r="I32" s="164"/>
      <c r="J32" s="161"/>
      <c r="K32" s="162"/>
      <c r="L32" s="162"/>
    </row>
    <row r="33" spans="1:12" ht="31.5" x14ac:dyDescent="0.25">
      <c r="A33" s="159" t="s">
        <v>347</v>
      </c>
      <c r="B33" s="165" t="s">
        <v>348</v>
      </c>
      <c r="C33" s="164" t="s">
        <v>334</v>
      </c>
      <c r="D33" s="164" t="s">
        <v>334</v>
      </c>
      <c r="E33" s="164" t="s">
        <v>334</v>
      </c>
      <c r="F33" s="164" t="s">
        <v>334</v>
      </c>
      <c r="G33" s="164" t="s">
        <v>334</v>
      </c>
      <c r="H33" s="164" t="s">
        <v>334</v>
      </c>
      <c r="I33" s="164"/>
      <c r="J33" s="161"/>
      <c r="K33" s="162"/>
      <c r="L33" s="162"/>
    </row>
    <row r="34" spans="1:12" ht="47.25" x14ac:dyDescent="0.25">
      <c r="A34" s="159" t="s">
        <v>349</v>
      </c>
      <c r="B34" s="165" t="s">
        <v>350</v>
      </c>
      <c r="C34" s="164" t="s">
        <v>334</v>
      </c>
      <c r="D34" s="164" t="s">
        <v>334</v>
      </c>
      <c r="E34" s="164" t="s">
        <v>334</v>
      </c>
      <c r="F34" s="164" t="s">
        <v>334</v>
      </c>
      <c r="G34" s="164" t="s">
        <v>334</v>
      </c>
      <c r="H34" s="164" t="s">
        <v>334</v>
      </c>
      <c r="I34" s="164"/>
      <c r="J34" s="166"/>
      <c r="K34" s="166"/>
      <c r="L34" s="162"/>
    </row>
    <row r="35" spans="1:12" x14ac:dyDescent="0.25">
      <c r="A35" s="159" t="s">
        <v>351</v>
      </c>
      <c r="B35" s="165" t="s">
        <v>352</v>
      </c>
      <c r="C35" s="164" t="s">
        <v>334</v>
      </c>
      <c r="D35" s="164" t="s">
        <v>334</v>
      </c>
      <c r="E35" s="164" t="s">
        <v>334</v>
      </c>
      <c r="F35" s="164" t="s">
        <v>334</v>
      </c>
      <c r="G35" s="164" t="s">
        <v>334</v>
      </c>
      <c r="H35" s="164" t="s">
        <v>334</v>
      </c>
      <c r="I35" s="164"/>
      <c r="J35" s="166"/>
      <c r="K35" s="166"/>
      <c r="L35" s="162"/>
    </row>
    <row r="36" spans="1:12" x14ac:dyDescent="0.25">
      <c r="A36" s="159" t="s">
        <v>353</v>
      </c>
      <c r="B36" s="165" t="s">
        <v>354</v>
      </c>
      <c r="C36" s="164" t="s">
        <v>334</v>
      </c>
      <c r="D36" s="164" t="s">
        <v>334</v>
      </c>
      <c r="E36" s="164" t="s">
        <v>334</v>
      </c>
      <c r="F36" s="164" t="s">
        <v>334</v>
      </c>
      <c r="G36" s="164" t="s">
        <v>334</v>
      </c>
      <c r="H36" s="164" t="s">
        <v>334</v>
      </c>
      <c r="I36" s="164"/>
      <c r="J36" s="167"/>
      <c r="K36" s="162"/>
      <c r="L36" s="162"/>
    </row>
    <row r="37" spans="1:12" x14ac:dyDescent="0.25">
      <c r="A37" s="159" t="s">
        <v>355</v>
      </c>
      <c r="B37" s="165" t="s">
        <v>356</v>
      </c>
      <c r="C37" s="164" t="s">
        <v>334</v>
      </c>
      <c r="D37" s="164" t="s">
        <v>334</v>
      </c>
      <c r="E37" s="164"/>
      <c r="F37" s="164"/>
      <c r="G37" s="164" t="s">
        <v>334</v>
      </c>
      <c r="H37" s="164" t="s">
        <v>334</v>
      </c>
      <c r="I37" s="164"/>
      <c r="J37" s="167"/>
      <c r="K37" s="162"/>
      <c r="L37" s="162"/>
    </row>
    <row r="38" spans="1:12" x14ac:dyDescent="0.25">
      <c r="A38" s="159" t="s">
        <v>357</v>
      </c>
      <c r="B38" s="160" t="s">
        <v>358</v>
      </c>
      <c r="C38" s="162"/>
      <c r="D38" s="162"/>
      <c r="E38" s="162"/>
      <c r="F38" s="162"/>
      <c r="G38" s="162"/>
      <c r="H38" s="162"/>
      <c r="I38" s="162"/>
      <c r="J38" s="162"/>
      <c r="K38" s="162"/>
      <c r="L38" s="162"/>
    </row>
    <row r="39" spans="1:12" ht="47.25" x14ac:dyDescent="0.25">
      <c r="A39" s="159">
        <v>2</v>
      </c>
      <c r="B39" s="165" t="s">
        <v>359</v>
      </c>
      <c r="C39" s="164" t="s">
        <v>334</v>
      </c>
      <c r="D39" s="164" t="s">
        <v>334</v>
      </c>
      <c r="E39" s="168">
        <v>45910</v>
      </c>
      <c r="F39" s="168">
        <v>45910</v>
      </c>
      <c r="G39" s="164" t="s">
        <v>334</v>
      </c>
      <c r="H39" s="164" t="s">
        <v>334</v>
      </c>
      <c r="I39" s="164">
        <v>100</v>
      </c>
      <c r="J39" s="162"/>
      <c r="K39" s="162"/>
      <c r="L39" s="162"/>
    </row>
    <row r="40" spans="1:12" x14ac:dyDescent="0.25">
      <c r="A40" s="159" t="s">
        <v>360</v>
      </c>
      <c r="B40" s="165" t="s">
        <v>361</v>
      </c>
      <c r="C40" s="168">
        <v>45845</v>
      </c>
      <c r="D40" s="168">
        <v>46022</v>
      </c>
      <c r="E40" s="168">
        <v>45910</v>
      </c>
      <c r="F40" s="168">
        <v>45910</v>
      </c>
      <c r="G40" s="168">
        <v>45845</v>
      </c>
      <c r="H40" s="168">
        <v>46022</v>
      </c>
      <c r="I40" s="164">
        <v>100</v>
      </c>
      <c r="J40" s="162"/>
      <c r="K40" s="162"/>
      <c r="L40" s="162"/>
    </row>
    <row r="41" spans="1:12" ht="31.5" x14ac:dyDescent="0.25">
      <c r="A41" s="159" t="s">
        <v>362</v>
      </c>
      <c r="B41" s="160" t="s">
        <v>363</v>
      </c>
      <c r="C41" s="162"/>
      <c r="D41" s="162"/>
      <c r="E41" s="162"/>
      <c r="F41" s="162"/>
      <c r="G41" s="162"/>
      <c r="H41" s="162"/>
      <c r="I41" s="162"/>
      <c r="J41" s="162"/>
      <c r="K41" s="162"/>
      <c r="L41" s="162"/>
    </row>
    <row r="42" spans="1:12" ht="31.5" x14ac:dyDescent="0.25">
      <c r="A42" s="159">
        <v>3</v>
      </c>
      <c r="B42" s="165" t="s">
        <v>364</v>
      </c>
      <c r="C42" s="164" t="s">
        <v>334</v>
      </c>
      <c r="D42" s="164" t="s">
        <v>334</v>
      </c>
      <c r="E42" s="164"/>
      <c r="F42" s="164"/>
      <c r="G42" s="164" t="s">
        <v>334</v>
      </c>
      <c r="H42" s="164" t="s">
        <v>334</v>
      </c>
      <c r="I42" s="164"/>
      <c r="J42" s="162"/>
      <c r="K42" s="162"/>
      <c r="L42" s="162"/>
    </row>
    <row r="43" spans="1:12" x14ac:dyDescent="0.25">
      <c r="A43" s="159" t="s">
        <v>365</v>
      </c>
      <c r="B43" s="165" t="s">
        <v>366</v>
      </c>
      <c r="C43" s="168">
        <v>46082</v>
      </c>
      <c r="D43" s="168">
        <v>46203</v>
      </c>
      <c r="E43" s="168"/>
      <c r="F43" s="164"/>
      <c r="G43" s="168">
        <v>46082</v>
      </c>
      <c r="H43" s="168">
        <v>46203</v>
      </c>
      <c r="I43" s="164"/>
      <c r="J43" s="162"/>
      <c r="K43" s="162"/>
      <c r="L43" s="162"/>
    </row>
    <row r="44" spans="1:12" x14ac:dyDescent="0.25">
      <c r="A44" s="159" t="s">
        <v>367</v>
      </c>
      <c r="B44" s="165" t="s">
        <v>368</v>
      </c>
      <c r="C44" s="168">
        <v>46082</v>
      </c>
      <c r="D44" s="168">
        <v>46203</v>
      </c>
      <c r="E44" s="164"/>
      <c r="F44" s="164"/>
      <c r="G44" s="168">
        <v>46082</v>
      </c>
      <c r="H44" s="168">
        <v>46203</v>
      </c>
      <c r="I44" s="164"/>
      <c r="J44" s="162"/>
      <c r="K44" s="162"/>
      <c r="L44" s="162"/>
    </row>
    <row r="45" spans="1:12" ht="63" x14ac:dyDescent="0.25">
      <c r="A45" s="159" t="s">
        <v>369</v>
      </c>
      <c r="B45" s="165" t="s">
        <v>370</v>
      </c>
      <c r="C45" s="164" t="s">
        <v>334</v>
      </c>
      <c r="D45" s="164" t="s">
        <v>334</v>
      </c>
      <c r="E45" s="164"/>
      <c r="F45" s="164"/>
      <c r="G45" s="164" t="s">
        <v>334</v>
      </c>
      <c r="H45" s="164" t="s">
        <v>334</v>
      </c>
      <c r="I45" s="164"/>
      <c r="J45" s="162"/>
      <c r="K45" s="162"/>
      <c r="L45" s="162"/>
    </row>
    <row r="46" spans="1:12" ht="110.25" x14ac:dyDescent="0.25">
      <c r="A46" s="159" t="s">
        <v>371</v>
      </c>
      <c r="B46" s="165" t="s">
        <v>372</v>
      </c>
      <c r="C46" s="164" t="s">
        <v>334</v>
      </c>
      <c r="D46" s="164" t="s">
        <v>334</v>
      </c>
      <c r="E46" s="164"/>
      <c r="F46" s="164"/>
      <c r="G46" s="164" t="s">
        <v>334</v>
      </c>
      <c r="H46" s="164" t="s">
        <v>334</v>
      </c>
      <c r="I46" s="164"/>
      <c r="J46" s="162"/>
      <c r="K46" s="162"/>
      <c r="L46" s="162"/>
    </row>
    <row r="47" spans="1:12" x14ac:dyDescent="0.25">
      <c r="A47" s="159" t="s">
        <v>373</v>
      </c>
      <c r="B47" s="165" t="s">
        <v>374</v>
      </c>
      <c r="C47" s="164" t="s">
        <v>334</v>
      </c>
      <c r="D47" s="164" t="s">
        <v>334</v>
      </c>
      <c r="E47" s="164"/>
      <c r="F47" s="164"/>
      <c r="G47" s="164" t="s">
        <v>334</v>
      </c>
      <c r="H47" s="164" t="s">
        <v>334</v>
      </c>
      <c r="I47" s="164"/>
      <c r="J47" s="162"/>
      <c r="K47" s="162"/>
      <c r="L47" s="162"/>
    </row>
    <row r="48" spans="1:12" x14ac:dyDescent="0.25">
      <c r="A48" s="159" t="s">
        <v>375</v>
      </c>
      <c r="B48" s="160" t="s">
        <v>376</v>
      </c>
      <c r="C48" s="162"/>
      <c r="D48" s="162"/>
      <c r="E48" s="162"/>
      <c r="F48" s="162"/>
      <c r="G48" s="162"/>
      <c r="H48" s="162"/>
      <c r="I48" s="162"/>
      <c r="J48" s="162"/>
      <c r="K48" s="162"/>
      <c r="L48" s="162"/>
    </row>
    <row r="49" spans="1:12" x14ac:dyDescent="0.25">
      <c r="A49" s="159">
        <v>4</v>
      </c>
      <c r="B49" s="165" t="s">
        <v>377</v>
      </c>
      <c r="C49" s="164" t="s">
        <v>334</v>
      </c>
      <c r="D49" s="164" t="s">
        <v>334</v>
      </c>
      <c r="E49" s="164"/>
      <c r="F49" s="164"/>
      <c r="G49" s="164" t="s">
        <v>334</v>
      </c>
      <c r="H49" s="164" t="s">
        <v>334</v>
      </c>
      <c r="I49" s="164"/>
      <c r="J49" s="162"/>
      <c r="K49" s="162"/>
      <c r="L49" s="162"/>
    </row>
    <row r="50" spans="1:12" ht="63" x14ac:dyDescent="0.25">
      <c r="A50" s="159" t="s">
        <v>378</v>
      </c>
      <c r="B50" s="165" t="s">
        <v>379</v>
      </c>
      <c r="C50" s="164" t="s">
        <v>334</v>
      </c>
      <c r="D50" s="164" t="s">
        <v>334</v>
      </c>
      <c r="E50" s="164"/>
      <c r="F50" s="164"/>
      <c r="G50" s="164" t="s">
        <v>334</v>
      </c>
      <c r="H50" s="164" t="s">
        <v>334</v>
      </c>
      <c r="I50" s="164"/>
      <c r="J50" s="162"/>
      <c r="K50" s="162"/>
      <c r="L50" s="162"/>
    </row>
    <row r="51" spans="1:12" ht="47.25" x14ac:dyDescent="0.25">
      <c r="A51" s="159" t="s">
        <v>380</v>
      </c>
      <c r="B51" s="165" t="s">
        <v>381</v>
      </c>
      <c r="C51" s="164" t="s">
        <v>334</v>
      </c>
      <c r="D51" s="164" t="s">
        <v>334</v>
      </c>
      <c r="E51" s="164"/>
      <c r="F51" s="164"/>
      <c r="G51" s="164" t="s">
        <v>334</v>
      </c>
      <c r="H51" s="164" t="s">
        <v>334</v>
      </c>
      <c r="I51" s="164"/>
      <c r="J51" s="162"/>
      <c r="K51" s="162"/>
      <c r="L51" s="162"/>
    </row>
    <row r="52" spans="1:12" ht="47.25" x14ac:dyDescent="0.25">
      <c r="A52" s="159" t="s">
        <v>382</v>
      </c>
      <c r="B52" s="165" t="s">
        <v>383</v>
      </c>
      <c r="C52" s="164" t="s">
        <v>334</v>
      </c>
      <c r="D52" s="164" t="s">
        <v>334</v>
      </c>
      <c r="E52" s="164"/>
      <c r="F52" s="164"/>
      <c r="G52" s="164" t="s">
        <v>334</v>
      </c>
      <c r="H52" s="164" t="s">
        <v>334</v>
      </c>
      <c r="I52" s="164"/>
      <c r="J52" s="162"/>
      <c r="K52" s="162"/>
      <c r="L52" s="162"/>
    </row>
    <row r="53" spans="1:12" ht="31.5" x14ac:dyDescent="0.25">
      <c r="A53" s="159" t="s">
        <v>384</v>
      </c>
      <c r="B53" s="169" t="s">
        <v>385</v>
      </c>
      <c r="C53" s="168">
        <v>46082</v>
      </c>
      <c r="D53" s="168">
        <v>46203</v>
      </c>
      <c r="E53" s="168"/>
      <c r="F53" s="168"/>
      <c r="G53" s="168">
        <v>46082</v>
      </c>
      <c r="H53" s="168">
        <v>46203</v>
      </c>
      <c r="I53" s="164"/>
      <c r="J53" s="162"/>
      <c r="K53" s="162"/>
      <c r="L53" s="162"/>
    </row>
    <row r="54" spans="1:12" ht="31.5" x14ac:dyDescent="0.25">
      <c r="A54" s="159" t="s">
        <v>386</v>
      </c>
      <c r="B54" s="165" t="s">
        <v>387</v>
      </c>
      <c r="C54" s="164" t="s">
        <v>334</v>
      </c>
      <c r="D54" s="164" t="s">
        <v>334</v>
      </c>
      <c r="E54" s="164"/>
      <c r="F54" s="164"/>
      <c r="G54" s="164" t="s">
        <v>334</v>
      </c>
      <c r="H54" s="164" t="s">
        <v>334</v>
      </c>
      <c r="I54" s="164"/>
      <c r="J54" s="162"/>
      <c r="K54" s="162"/>
      <c r="L54" s="162"/>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4" ySplit="5" topLeftCell="E25" activePane="bottomRight" state="frozen"/>
      <selection activeCell="D27" sqref="D27"/>
      <selection pane="topRight" activeCell="A20" sqref="A20"/>
      <selection pane="bottomLeft" activeCell="A20" sqref="A20"/>
      <selection pane="bottomRight" activeCell="N27" sqref="N27"/>
    </sheetView>
  </sheetViews>
  <sheetFormatPr defaultRowHeight="15.75" x14ac:dyDescent="0.25"/>
  <cols>
    <col min="1" max="1" width="9.140625" style="154"/>
    <col min="2" max="2" width="57.85546875" style="154" customWidth="1"/>
    <col min="3" max="3" width="13" style="154" customWidth="1"/>
    <col min="4" max="4" width="17.85546875" style="154" customWidth="1"/>
    <col min="5" max="6" width="15.7109375" style="154" customWidth="1"/>
    <col min="7" max="7" width="13" style="154" customWidth="1"/>
    <col min="8" max="27" width="9" style="154" customWidth="1"/>
    <col min="28" max="28" width="13.140625" style="154" customWidth="1"/>
    <col min="29" max="29" width="24.85546875" style="154" customWidth="1"/>
    <col min="30" max="30" width="10.7109375" style="154" customWidth="1"/>
    <col min="31" max="16384" width="9.140625" style="154"/>
  </cols>
  <sheetData>
    <row r="1" spans="1:29" ht="18.75" x14ac:dyDescent="0.25">
      <c r="AC1" s="4" t="s">
        <v>0</v>
      </c>
    </row>
    <row r="2" spans="1:29" ht="18.75" x14ac:dyDescent="0.3">
      <c r="AC2" s="5" t="s">
        <v>1</v>
      </c>
    </row>
    <row r="3" spans="1:29" ht="18.75" x14ac:dyDescent="0.3">
      <c r="AC3" s="5" t="s">
        <v>2</v>
      </c>
    </row>
    <row r="4" spans="1:29" ht="18.75" customHeight="1" x14ac:dyDescent="0.25">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C5" s="5"/>
    </row>
    <row r="6" spans="1:29" ht="18.75" x14ac:dyDescent="0.25">
      <c r="A6" s="254" t="s">
        <v>3</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0"/>
      <c r="B7" s="10"/>
      <c r="C7" s="10"/>
      <c r="D7" s="10"/>
      <c r="E7" s="10"/>
      <c r="F7" s="10"/>
      <c r="G7" s="10"/>
      <c r="H7" s="10"/>
      <c r="I7" s="10"/>
      <c r="J7" s="10"/>
      <c r="K7" s="10"/>
      <c r="L7" s="10"/>
      <c r="M7" s="10"/>
      <c r="N7" s="10"/>
      <c r="O7" s="10"/>
      <c r="P7" s="10"/>
      <c r="Q7" s="10"/>
      <c r="R7" s="170"/>
      <c r="S7" s="170"/>
      <c r="T7" s="170"/>
      <c r="U7" s="170"/>
      <c r="V7" s="170"/>
      <c r="W7" s="170"/>
      <c r="X7" s="170"/>
      <c r="Y7" s="170"/>
      <c r="Z7" s="170"/>
      <c r="AA7" s="170"/>
      <c r="AB7" s="170"/>
      <c r="AC7" s="170"/>
    </row>
    <row r="8" spans="1:29" x14ac:dyDescent="0.25">
      <c r="A8" s="263" t="str">
        <f>'1. паспорт местоположение'!A9:C9</f>
        <v>Акционерное общество "Россети Янтарь" ДЗО  ПАО "Россети"</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56" t="s">
        <v>5</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0"/>
      <c r="B10" s="10"/>
      <c r="C10" s="10"/>
      <c r="D10" s="10"/>
      <c r="E10" s="10"/>
      <c r="F10" s="10"/>
      <c r="G10" s="10"/>
      <c r="H10" s="10"/>
      <c r="I10" s="10"/>
      <c r="J10" s="10"/>
      <c r="K10" s="10"/>
      <c r="L10" s="10"/>
      <c r="M10" s="10"/>
      <c r="N10" s="10"/>
      <c r="O10" s="10"/>
      <c r="P10" s="10"/>
      <c r="Q10" s="10"/>
      <c r="R10" s="170"/>
      <c r="S10" s="170"/>
      <c r="T10" s="170"/>
      <c r="U10" s="170"/>
      <c r="V10" s="170"/>
      <c r="W10" s="170"/>
      <c r="X10" s="170"/>
      <c r="Y10" s="170"/>
      <c r="Z10" s="170"/>
      <c r="AA10" s="170"/>
      <c r="AB10" s="170"/>
      <c r="AC10" s="170"/>
    </row>
    <row r="11" spans="1:29" x14ac:dyDescent="0.25">
      <c r="A11" s="263" t="str">
        <f>'1. паспорт местоположение'!A12:C12</f>
        <v>P_25-0250</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60"/>
      <c r="B13" s="60"/>
      <c r="C13" s="60"/>
      <c r="D13" s="60"/>
      <c r="E13" s="60"/>
      <c r="F13" s="60"/>
      <c r="G13" s="60"/>
      <c r="H13" s="60"/>
      <c r="I13" s="60"/>
      <c r="J13" s="60"/>
      <c r="K13" s="60"/>
      <c r="L13" s="60"/>
      <c r="M13" s="60"/>
      <c r="N13" s="60"/>
      <c r="O13" s="60"/>
      <c r="P13" s="60"/>
      <c r="Q13" s="60"/>
      <c r="R13" s="171"/>
      <c r="S13" s="171"/>
      <c r="T13" s="171"/>
      <c r="U13" s="171"/>
      <c r="V13" s="171"/>
      <c r="W13" s="171"/>
      <c r="X13" s="171"/>
      <c r="Y13" s="171"/>
      <c r="Z13" s="171"/>
      <c r="AA13" s="171"/>
      <c r="AB13" s="171"/>
      <c r="AC13" s="171"/>
    </row>
    <row r="14" spans="1:29" ht="45.75" customHeight="1" x14ac:dyDescent="0.25">
      <c r="A14" s="265" t="str">
        <f>'1. паспорт местоположение'!A15</f>
        <v>Модернизация системы электроснабжения IT-инфраструктуры (Поставка и монтаж системы бесперебойного питания серверной)</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256" t="s">
        <v>9</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row>
    <row r="18" spans="1:32" x14ac:dyDescent="0.25">
      <c r="A18" s="320" t="s">
        <v>388</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row>
    <row r="20" spans="1:32" ht="33" customHeight="1" x14ac:dyDescent="0.25">
      <c r="A20" s="313" t="s">
        <v>389</v>
      </c>
      <c r="B20" s="313" t="s">
        <v>390</v>
      </c>
      <c r="C20" s="321" t="s">
        <v>391</v>
      </c>
      <c r="D20" s="321"/>
      <c r="E20" s="312" t="s">
        <v>392</v>
      </c>
      <c r="F20" s="312"/>
      <c r="G20" s="322" t="s">
        <v>393</v>
      </c>
      <c r="H20" s="326" t="s">
        <v>394</v>
      </c>
      <c r="I20" s="327"/>
      <c r="J20" s="327"/>
      <c r="K20" s="327"/>
      <c r="L20" s="326" t="s">
        <v>395</v>
      </c>
      <c r="M20" s="327"/>
      <c r="N20" s="327"/>
      <c r="O20" s="327"/>
      <c r="P20" s="326" t="s">
        <v>396</v>
      </c>
      <c r="Q20" s="327"/>
      <c r="R20" s="327"/>
      <c r="S20" s="327"/>
      <c r="T20" s="326" t="s">
        <v>397</v>
      </c>
      <c r="U20" s="327"/>
      <c r="V20" s="327"/>
      <c r="W20" s="327"/>
      <c r="X20" s="326" t="s">
        <v>398</v>
      </c>
      <c r="Y20" s="327"/>
      <c r="Z20" s="327"/>
      <c r="AA20" s="327"/>
      <c r="AB20" s="325" t="s">
        <v>399</v>
      </c>
      <c r="AC20" s="325"/>
      <c r="AD20" s="172"/>
      <c r="AE20" s="172"/>
      <c r="AF20" s="172"/>
    </row>
    <row r="21" spans="1:32" ht="75" customHeight="1" x14ac:dyDescent="0.25">
      <c r="A21" s="314"/>
      <c r="B21" s="314"/>
      <c r="C21" s="321"/>
      <c r="D21" s="321"/>
      <c r="E21" s="312"/>
      <c r="F21" s="312"/>
      <c r="G21" s="323"/>
      <c r="H21" s="321" t="s">
        <v>400</v>
      </c>
      <c r="I21" s="321"/>
      <c r="J21" s="321" t="s">
        <v>327</v>
      </c>
      <c r="K21" s="321"/>
      <c r="L21" s="321" t="s">
        <v>400</v>
      </c>
      <c r="M21" s="321"/>
      <c r="N21" s="321" t="s">
        <v>327</v>
      </c>
      <c r="O21" s="321"/>
      <c r="P21" s="321" t="s">
        <v>400</v>
      </c>
      <c r="Q21" s="321"/>
      <c r="R21" s="321" t="s">
        <v>327</v>
      </c>
      <c r="S21" s="321"/>
      <c r="T21" s="321" t="s">
        <v>400</v>
      </c>
      <c r="U21" s="321"/>
      <c r="V21" s="321" t="s">
        <v>327</v>
      </c>
      <c r="W21" s="321"/>
      <c r="X21" s="321" t="s">
        <v>400</v>
      </c>
      <c r="Y21" s="321"/>
      <c r="Z21" s="321" t="s">
        <v>327</v>
      </c>
      <c r="AA21" s="321"/>
      <c r="AB21" s="325"/>
      <c r="AC21" s="325"/>
    </row>
    <row r="22" spans="1:32" ht="75" customHeight="1" x14ac:dyDescent="0.25">
      <c r="A22" s="315"/>
      <c r="B22" s="315"/>
      <c r="C22" s="247" t="s">
        <v>400</v>
      </c>
      <c r="D22" s="247" t="s">
        <v>401</v>
      </c>
      <c r="E22" s="248" t="s">
        <v>402</v>
      </c>
      <c r="F22" s="248" t="s">
        <v>403</v>
      </c>
      <c r="G22" s="324"/>
      <c r="H22" s="249" t="s">
        <v>404</v>
      </c>
      <c r="I22" s="249" t="s">
        <v>405</v>
      </c>
      <c r="J22" s="249" t="s">
        <v>404</v>
      </c>
      <c r="K22" s="249" t="s">
        <v>405</v>
      </c>
      <c r="L22" s="249" t="s">
        <v>404</v>
      </c>
      <c r="M22" s="249" t="s">
        <v>405</v>
      </c>
      <c r="N22" s="249" t="s">
        <v>404</v>
      </c>
      <c r="O22" s="249" t="s">
        <v>405</v>
      </c>
      <c r="P22" s="249" t="s">
        <v>404</v>
      </c>
      <c r="Q22" s="249" t="s">
        <v>405</v>
      </c>
      <c r="R22" s="249" t="s">
        <v>404</v>
      </c>
      <c r="S22" s="249" t="s">
        <v>405</v>
      </c>
      <c r="T22" s="249" t="s">
        <v>404</v>
      </c>
      <c r="U22" s="249" t="s">
        <v>405</v>
      </c>
      <c r="V22" s="249" t="s">
        <v>404</v>
      </c>
      <c r="W22" s="249" t="s">
        <v>405</v>
      </c>
      <c r="X22" s="249" t="s">
        <v>404</v>
      </c>
      <c r="Y22" s="249" t="s">
        <v>405</v>
      </c>
      <c r="Z22" s="249" t="s">
        <v>404</v>
      </c>
      <c r="AA22" s="249" t="s">
        <v>405</v>
      </c>
      <c r="AB22" s="247" t="s">
        <v>400</v>
      </c>
      <c r="AC22" s="247" t="s">
        <v>327</v>
      </c>
    </row>
    <row r="23" spans="1:32"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row>
    <row r="24" spans="1:32" ht="47.25" customHeight="1" x14ac:dyDescent="0.25">
      <c r="A24" s="173">
        <v>1</v>
      </c>
      <c r="B24" s="174" t="s">
        <v>406</v>
      </c>
      <c r="C24" s="175">
        <f>SUM(C25:C29)</f>
        <v>19.88350157</v>
      </c>
      <c r="D24" s="175">
        <f t="shared" ref="D24" si="0">SUM(D25:D29)</f>
        <v>0</v>
      </c>
      <c r="E24" s="175">
        <f t="shared" ref="E24:F24" si="1">SUM(E25:E29)</f>
        <v>19.88350157</v>
      </c>
      <c r="F24" s="175">
        <f t="shared" si="1"/>
        <v>19.88350157</v>
      </c>
      <c r="G24" s="175">
        <f t="shared" ref="G24:K24" si="2">SUM(G25:G29)</f>
        <v>0</v>
      </c>
      <c r="H24" s="175">
        <f t="shared" si="2"/>
        <v>0</v>
      </c>
      <c r="I24" s="175">
        <f t="shared" si="2"/>
        <v>0</v>
      </c>
      <c r="J24" s="175">
        <f t="shared" si="2"/>
        <v>0</v>
      </c>
      <c r="K24" s="175">
        <f t="shared" si="2"/>
        <v>0</v>
      </c>
      <c r="L24" s="175">
        <v>19.88350157</v>
      </c>
      <c r="M24" s="175">
        <f t="shared" ref="M24:O24" si="3">SUM(M25:M29)</f>
        <v>0</v>
      </c>
      <c r="N24" s="175">
        <f t="shared" ref="N24" si="4">SUM(N25:N29)</f>
        <v>0</v>
      </c>
      <c r="O24" s="175">
        <f t="shared" si="3"/>
        <v>0</v>
      </c>
      <c r="P24" s="175">
        <f>SUM(P25:P29)</f>
        <v>0</v>
      </c>
      <c r="Q24" s="175">
        <f t="shared" ref="Q24:S24" si="5">SUM(Q25:Q29)</f>
        <v>0</v>
      </c>
      <c r="R24" s="175">
        <f t="shared" si="5"/>
        <v>0</v>
      </c>
      <c r="S24" s="175">
        <f t="shared" si="5"/>
        <v>0</v>
      </c>
      <c r="T24" s="175">
        <f t="shared" ref="T24:AA24" si="6">SUM(T25:T29)</f>
        <v>0</v>
      </c>
      <c r="U24" s="175">
        <f t="shared" si="6"/>
        <v>0</v>
      </c>
      <c r="V24" s="175">
        <f t="shared" si="6"/>
        <v>0</v>
      </c>
      <c r="W24" s="175">
        <f t="shared" si="6"/>
        <v>0</v>
      </c>
      <c r="X24" s="175">
        <f>SUM(X25:X29)</f>
        <v>0</v>
      </c>
      <c r="Y24" s="175">
        <f t="shared" si="6"/>
        <v>0</v>
      </c>
      <c r="Z24" s="175">
        <f t="shared" si="6"/>
        <v>0</v>
      </c>
      <c r="AA24" s="175">
        <f t="shared" si="6"/>
        <v>0</v>
      </c>
      <c r="AB24" s="175">
        <f t="shared" ref="AB24:AB64" si="7">H24+L24+P24+T24</f>
        <v>19.88350157</v>
      </c>
      <c r="AC24" s="176">
        <f t="shared" ref="AC24:AC64" si="8">J24+N24+R24+V24+X24</f>
        <v>0</v>
      </c>
    </row>
    <row r="25" spans="1:32" ht="24" customHeight="1" x14ac:dyDescent="0.25">
      <c r="A25" s="177" t="s">
        <v>407</v>
      </c>
      <c r="B25" s="178" t="s">
        <v>408</v>
      </c>
      <c r="C25" s="175">
        <v>0</v>
      </c>
      <c r="D25" s="175">
        <v>0</v>
      </c>
      <c r="E25" s="179">
        <f>C25</f>
        <v>0</v>
      </c>
      <c r="F25" s="179">
        <f t="shared" ref="F25:F64" si="9">E25-G25</f>
        <v>0</v>
      </c>
      <c r="G25" s="180">
        <v>0</v>
      </c>
      <c r="H25" s="180">
        <v>0</v>
      </c>
      <c r="I25" s="180">
        <v>0</v>
      </c>
      <c r="J25" s="180">
        <v>0</v>
      </c>
      <c r="K25" s="180">
        <v>0</v>
      </c>
      <c r="L25" s="180">
        <v>0</v>
      </c>
      <c r="M25" s="180">
        <v>0</v>
      </c>
      <c r="N25" s="180">
        <v>0</v>
      </c>
      <c r="O25" s="180">
        <v>0</v>
      </c>
      <c r="P25" s="180">
        <v>0</v>
      </c>
      <c r="Q25" s="180">
        <v>0</v>
      </c>
      <c r="R25" s="180">
        <v>0</v>
      </c>
      <c r="S25" s="180">
        <v>0</v>
      </c>
      <c r="T25" s="180">
        <v>0</v>
      </c>
      <c r="U25" s="180">
        <v>0</v>
      </c>
      <c r="V25" s="180">
        <v>0</v>
      </c>
      <c r="W25" s="180">
        <v>0</v>
      </c>
      <c r="X25" s="180">
        <v>0</v>
      </c>
      <c r="Y25" s="180">
        <v>0</v>
      </c>
      <c r="Z25" s="180">
        <v>0</v>
      </c>
      <c r="AA25" s="180">
        <v>0</v>
      </c>
      <c r="AB25" s="175">
        <f t="shared" si="7"/>
        <v>0</v>
      </c>
      <c r="AC25" s="176">
        <f t="shared" si="8"/>
        <v>0</v>
      </c>
    </row>
    <row r="26" spans="1:32" x14ac:dyDescent="0.25">
      <c r="A26" s="177" t="s">
        <v>409</v>
      </c>
      <c r="B26" s="178" t="s">
        <v>410</v>
      </c>
      <c r="C26" s="175">
        <v>0</v>
      </c>
      <c r="D26" s="175">
        <v>0</v>
      </c>
      <c r="E26" s="179">
        <f>C26</f>
        <v>0</v>
      </c>
      <c r="F26" s="179">
        <f t="shared" si="9"/>
        <v>0</v>
      </c>
      <c r="G26" s="180">
        <v>0</v>
      </c>
      <c r="H26" s="180">
        <v>0</v>
      </c>
      <c r="I26" s="180">
        <v>0</v>
      </c>
      <c r="J26" s="180">
        <v>0</v>
      </c>
      <c r="K26" s="180">
        <v>0</v>
      </c>
      <c r="L26" s="180">
        <v>0</v>
      </c>
      <c r="M26" s="180">
        <v>0</v>
      </c>
      <c r="N26" s="180">
        <v>0</v>
      </c>
      <c r="O26" s="180">
        <v>0</v>
      </c>
      <c r="P26" s="180">
        <v>0</v>
      </c>
      <c r="Q26" s="180">
        <v>0</v>
      </c>
      <c r="R26" s="180">
        <v>0</v>
      </c>
      <c r="S26" s="180">
        <v>0</v>
      </c>
      <c r="T26" s="180">
        <v>0</v>
      </c>
      <c r="U26" s="180">
        <v>0</v>
      </c>
      <c r="V26" s="180">
        <v>0</v>
      </c>
      <c r="W26" s="180">
        <v>0</v>
      </c>
      <c r="X26" s="180">
        <v>0</v>
      </c>
      <c r="Y26" s="180">
        <v>0</v>
      </c>
      <c r="Z26" s="180">
        <v>0</v>
      </c>
      <c r="AA26" s="180">
        <v>0</v>
      </c>
      <c r="AB26" s="175">
        <f t="shared" si="7"/>
        <v>0</v>
      </c>
      <c r="AC26" s="176">
        <f t="shared" si="8"/>
        <v>0</v>
      </c>
    </row>
    <row r="27" spans="1:32" ht="31.5" x14ac:dyDescent="0.25">
      <c r="A27" s="177" t="s">
        <v>411</v>
      </c>
      <c r="B27" s="178" t="s">
        <v>412</v>
      </c>
      <c r="C27" s="175">
        <v>19.88350157</v>
      </c>
      <c r="D27" s="175">
        <v>0</v>
      </c>
      <c r="E27" s="179">
        <f>C27</f>
        <v>19.88350157</v>
      </c>
      <c r="F27" s="179">
        <f t="shared" si="9"/>
        <v>19.88350157</v>
      </c>
      <c r="G27" s="180">
        <v>0</v>
      </c>
      <c r="H27" s="180">
        <v>0</v>
      </c>
      <c r="I27" s="180">
        <v>0</v>
      </c>
      <c r="J27" s="180">
        <v>0</v>
      </c>
      <c r="K27" s="180">
        <v>0</v>
      </c>
      <c r="L27" s="180">
        <v>19.88350157</v>
      </c>
      <c r="M27" s="180">
        <v>0</v>
      </c>
      <c r="N27" s="180">
        <v>0</v>
      </c>
      <c r="O27" s="180">
        <v>0</v>
      </c>
      <c r="P27" s="180">
        <v>0</v>
      </c>
      <c r="Q27" s="180">
        <v>0</v>
      </c>
      <c r="R27" s="180">
        <v>0</v>
      </c>
      <c r="S27" s="180">
        <v>0</v>
      </c>
      <c r="T27" s="180">
        <v>0</v>
      </c>
      <c r="U27" s="180">
        <v>0</v>
      </c>
      <c r="V27" s="181">
        <v>0</v>
      </c>
      <c r="W27" s="180">
        <v>0</v>
      </c>
      <c r="X27" s="180">
        <v>0</v>
      </c>
      <c r="Y27" s="180">
        <v>0</v>
      </c>
      <c r="Z27" s="180">
        <v>0</v>
      </c>
      <c r="AA27" s="180">
        <v>0</v>
      </c>
      <c r="AB27" s="175">
        <f t="shared" si="7"/>
        <v>19.88350157</v>
      </c>
      <c r="AC27" s="176">
        <f t="shared" si="8"/>
        <v>0</v>
      </c>
    </row>
    <row r="28" spans="1:32" x14ac:dyDescent="0.25">
      <c r="A28" s="177" t="s">
        <v>413</v>
      </c>
      <c r="B28" s="178" t="s">
        <v>414</v>
      </c>
      <c r="C28" s="175">
        <v>0</v>
      </c>
      <c r="D28" s="175">
        <v>0</v>
      </c>
      <c r="E28" s="179">
        <f>C28</f>
        <v>0</v>
      </c>
      <c r="F28" s="179">
        <f t="shared" si="9"/>
        <v>0</v>
      </c>
      <c r="G28" s="180">
        <v>0</v>
      </c>
      <c r="H28" s="180">
        <v>0</v>
      </c>
      <c r="I28" s="180">
        <v>0</v>
      </c>
      <c r="J28" s="180">
        <v>0</v>
      </c>
      <c r="K28" s="180">
        <v>0</v>
      </c>
      <c r="L28" s="180">
        <v>0</v>
      </c>
      <c r="M28" s="180">
        <v>0</v>
      </c>
      <c r="N28" s="180">
        <v>0</v>
      </c>
      <c r="O28" s="180">
        <v>0</v>
      </c>
      <c r="P28" s="180">
        <v>0</v>
      </c>
      <c r="Q28" s="180">
        <v>0</v>
      </c>
      <c r="R28" s="180">
        <v>0</v>
      </c>
      <c r="S28" s="180">
        <v>0</v>
      </c>
      <c r="T28" s="180">
        <v>0</v>
      </c>
      <c r="U28" s="180">
        <v>0</v>
      </c>
      <c r="V28" s="180">
        <v>0</v>
      </c>
      <c r="W28" s="180">
        <v>0</v>
      </c>
      <c r="X28" s="180">
        <v>0</v>
      </c>
      <c r="Y28" s="180">
        <v>0</v>
      </c>
      <c r="Z28" s="180">
        <v>0</v>
      </c>
      <c r="AA28" s="180">
        <v>0</v>
      </c>
      <c r="AB28" s="175">
        <f t="shared" si="7"/>
        <v>0</v>
      </c>
      <c r="AC28" s="176">
        <f t="shared" si="8"/>
        <v>0</v>
      </c>
    </row>
    <row r="29" spans="1:32" x14ac:dyDescent="0.25">
      <c r="A29" s="177" t="s">
        <v>415</v>
      </c>
      <c r="B29" s="182" t="s">
        <v>416</v>
      </c>
      <c r="C29" s="175">
        <v>0</v>
      </c>
      <c r="D29" s="175">
        <v>0</v>
      </c>
      <c r="E29" s="179">
        <f>C29</f>
        <v>0</v>
      </c>
      <c r="F29" s="179">
        <f t="shared" si="9"/>
        <v>0</v>
      </c>
      <c r="G29" s="180">
        <v>0</v>
      </c>
      <c r="H29" s="180">
        <v>0</v>
      </c>
      <c r="I29" s="180">
        <v>0</v>
      </c>
      <c r="J29" s="180">
        <v>0</v>
      </c>
      <c r="K29" s="180">
        <v>0</v>
      </c>
      <c r="L29" s="180">
        <v>0</v>
      </c>
      <c r="M29" s="180">
        <v>0</v>
      </c>
      <c r="N29" s="180">
        <v>0</v>
      </c>
      <c r="O29" s="180">
        <v>0</v>
      </c>
      <c r="P29" s="180">
        <v>0</v>
      </c>
      <c r="Q29" s="180">
        <v>0</v>
      </c>
      <c r="R29" s="180">
        <v>0</v>
      </c>
      <c r="S29" s="180">
        <v>0</v>
      </c>
      <c r="T29" s="180">
        <v>0</v>
      </c>
      <c r="U29" s="180">
        <v>0</v>
      </c>
      <c r="V29" s="180">
        <v>0</v>
      </c>
      <c r="W29" s="180">
        <v>0</v>
      </c>
      <c r="X29" s="180">
        <v>0</v>
      </c>
      <c r="Y29" s="180">
        <v>0</v>
      </c>
      <c r="Z29" s="180">
        <v>0</v>
      </c>
      <c r="AA29" s="180">
        <v>0</v>
      </c>
      <c r="AB29" s="175">
        <f t="shared" si="7"/>
        <v>0</v>
      </c>
      <c r="AC29" s="176">
        <f t="shared" si="8"/>
        <v>0</v>
      </c>
    </row>
    <row r="30" spans="1:32" ht="47.25" x14ac:dyDescent="0.25">
      <c r="A30" s="173" t="s">
        <v>17</v>
      </c>
      <c r="B30" s="174" t="s">
        <v>417</v>
      </c>
      <c r="C30" s="175">
        <f>SUM(C31:C34)</f>
        <v>16.569584639999999</v>
      </c>
      <c r="D30" s="175">
        <f t="shared" ref="D30" si="10">SUM(D31:D34)</f>
        <v>0</v>
      </c>
      <c r="E30" s="175">
        <f t="shared" ref="E30:F30" si="11">SUM(E31:E34)</f>
        <v>16.569584639999999</v>
      </c>
      <c r="F30" s="175">
        <f t="shared" si="11"/>
        <v>16.569584639999999</v>
      </c>
      <c r="G30" s="175">
        <f>SUM(G31:G34)</f>
        <v>0</v>
      </c>
      <c r="H30" s="175">
        <f>SUM(H31:H34)</f>
        <v>0</v>
      </c>
      <c r="I30" s="175">
        <f>SUM(I31:I34)</f>
        <v>0</v>
      </c>
      <c r="J30" s="175">
        <f>SUM(J31:J34)</f>
        <v>0</v>
      </c>
      <c r="K30" s="175">
        <f>SUM(K31:K34)</f>
        <v>0</v>
      </c>
      <c r="L30" s="175">
        <v>16.569584639999999</v>
      </c>
      <c r="M30" s="175">
        <f t="shared" ref="M30:O30" si="12">SUM(M31:M34)</f>
        <v>0</v>
      </c>
      <c r="N30" s="175">
        <f t="shared" ref="N30" si="13">SUM(N31:N34)</f>
        <v>0</v>
      </c>
      <c r="O30" s="175">
        <f t="shared" si="12"/>
        <v>0</v>
      </c>
      <c r="P30" s="175">
        <f t="shared" ref="P30:AA30" si="14">SUM(P31:P34)</f>
        <v>0</v>
      </c>
      <c r="Q30" s="175">
        <f t="shared" si="14"/>
        <v>0</v>
      </c>
      <c r="R30" s="175">
        <f t="shared" si="14"/>
        <v>0</v>
      </c>
      <c r="S30" s="175">
        <f t="shared" si="14"/>
        <v>0</v>
      </c>
      <c r="T30" s="175">
        <f t="shared" si="14"/>
        <v>0</v>
      </c>
      <c r="U30" s="175">
        <f t="shared" si="14"/>
        <v>0</v>
      </c>
      <c r="V30" s="175">
        <f t="shared" si="14"/>
        <v>0</v>
      </c>
      <c r="W30" s="175">
        <f t="shared" si="14"/>
        <v>0</v>
      </c>
      <c r="X30" s="175">
        <f t="shared" si="14"/>
        <v>0</v>
      </c>
      <c r="Y30" s="175">
        <f t="shared" si="14"/>
        <v>0</v>
      </c>
      <c r="Z30" s="175">
        <f t="shared" si="14"/>
        <v>0</v>
      </c>
      <c r="AA30" s="175">
        <f t="shared" si="14"/>
        <v>0</v>
      </c>
      <c r="AB30" s="175">
        <f t="shared" si="7"/>
        <v>16.569584639999999</v>
      </c>
      <c r="AC30" s="176">
        <f t="shared" si="8"/>
        <v>0</v>
      </c>
    </row>
    <row r="31" spans="1:32" x14ac:dyDescent="0.25">
      <c r="A31" s="173" t="s">
        <v>418</v>
      </c>
      <c r="B31" s="178" t="s">
        <v>419</v>
      </c>
      <c r="C31" s="175">
        <v>0</v>
      </c>
      <c r="D31" s="175">
        <v>0</v>
      </c>
      <c r="E31" s="179">
        <f t="shared" ref="E31:E64" si="15">C31</f>
        <v>0</v>
      </c>
      <c r="F31" s="179">
        <f t="shared" si="9"/>
        <v>0</v>
      </c>
      <c r="G31" s="180">
        <v>0</v>
      </c>
      <c r="H31" s="180">
        <v>0</v>
      </c>
      <c r="I31" s="180">
        <v>0</v>
      </c>
      <c r="J31" s="180">
        <v>0</v>
      </c>
      <c r="K31" s="180">
        <v>0</v>
      </c>
      <c r="L31" s="180">
        <v>0</v>
      </c>
      <c r="M31" s="180">
        <v>0</v>
      </c>
      <c r="N31" s="180">
        <v>0</v>
      </c>
      <c r="O31" s="180">
        <v>0</v>
      </c>
      <c r="P31" s="180">
        <v>0</v>
      </c>
      <c r="Q31" s="180">
        <v>0</v>
      </c>
      <c r="R31" s="180">
        <v>0</v>
      </c>
      <c r="S31" s="180">
        <v>0</v>
      </c>
      <c r="T31" s="180">
        <v>0</v>
      </c>
      <c r="U31" s="180">
        <v>0</v>
      </c>
      <c r="V31" s="180">
        <v>0</v>
      </c>
      <c r="W31" s="180">
        <v>0</v>
      </c>
      <c r="X31" s="180">
        <v>0</v>
      </c>
      <c r="Y31" s="180">
        <v>0</v>
      </c>
      <c r="Z31" s="180">
        <v>0</v>
      </c>
      <c r="AA31" s="180">
        <v>0</v>
      </c>
      <c r="AB31" s="175">
        <f t="shared" si="7"/>
        <v>0</v>
      </c>
      <c r="AC31" s="176">
        <f t="shared" si="8"/>
        <v>0</v>
      </c>
    </row>
    <row r="32" spans="1:32" ht="31.5" x14ac:dyDescent="0.25">
      <c r="A32" s="173" t="s">
        <v>420</v>
      </c>
      <c r="B32" s="178" t="s">
        <v>421</v>
      </c>
      <c r="C32" s="175">
        <v>1.1598709199999999</v>
      </c>
      <c r="D32" s="175">
        <v>0</v>
      </c>
      <c r="E32" s="179">
        <f t="shared" si="15"/>
        <v>1.1598709199999999</v>
      </c>
      <c r="F32" s="179">
        <f t="shared" si="9"/>
        <v>1.1598709199999999</v>
      </c>
      <c r="G32" s="180">
        <v>0</v>
      </c>
      <c r="H32" s="180">
        <v>0</v>
      </c>
      <c r="I32" s="180">
        <v>0</v>
      </c>
      <c r="J32" s="180">
        <v>0</v>
      </c>
      <c r="K32" s="180">
        <v>0</v>
      </c>
      <c r="L32" s="180">
        <v>1.1598709199999999</v>
      </c>
      <c r="M32" s="180">
        <v>0</v>
      </c>
      <c r="N32" s="180">
        <v>0</v>
      </c>
      <c r="O32" s="180">
        <v>0</v>
      </c>
      <c r="P32" s="180">
        <v>0</v>
      </c>
      <c r="Q32" s="180">
        <v>0</v>
      </c>
      <c r="R32" s="180">
        <v>0</v>
      </c>
      <c r="S32" s="180">
        <v>0</v>
      </c>
      <c r="T32" s="180">
        <v>0</v>
      </c>
      <c r="U32" s="180">
        <v>0</v>
      </c>
      <c r="V32" s="180">
        <v>0</v>
      </c>
      <c r="W32" s="180">
        <v>0</v>
      </c>
      <c r="X32" s="180">
        <v>0</v>
      </c>
      <c r="Y32" s="180">
        <v>0</v>
      </c>
      <c r="Z32" s="180">
        <v>0</v>
      </c>
      <c r="AA32" s="180">
        <v>0</v>
      </c>
      <c r="AB32" s="175">
        <f t="shared" si="7"/>
        <v>1.1598709199999999</v>
      </c>
      <c r="AC32" s="176">
        <f t="shared" si="8"/>
        <v>0</v>
      </c>
    </row>
    <row r="33" spans="1:29" x14ac:dyDescent="0.25">
      <c r="A33" s="173" t="s">
        <v>422</v>
      </c>
      <c r="B33" s="178" t="s">
        <v>423</v>
      </c>
      <c r="C33" s="175">
        <v>12.758580179999999</v>
      </c>
      <c r="D33" s="175">
        <v>0</v>
      </c>
      <c r="E33" s="179">
        <f t="shared" si="15"/>
        <v>12.758580179999999</v>
      </c>
      <c r="F33" s="179">
        <f t="shared" si="9"/>
        <v>12.758580179999999</v>
      </c>
      <c r="G33" s="180">
        <v>0</v>
      </c>
      <c r="H33" s="180">
        <v>0</v>
      </c>
      <c r="I33" s="180">
        <v>0</v>
      </c>
      <c r="J33" s="180">
        <v>0</v>
      </c>
      <c r="K33" s="180">
        <v>0</v>
      </c>
      <c r="L33" s="180">
        <v>12.758580179999999</v>
      </c>
      <c r="M33" s="180">
        <v>0</v>
      </c>
      <c r="N33" s="180">
        <v>0</v>
      </c>
      <c r="O33" s="180">
        <v>0</v>
      </c>
      <c r="P33" s="180">
        <v>0</v>
      </c>
      <c r="Q33" s="180">
        <v>0</v>
      </c>
      <c r="R33" s="180">
        <v>0</v>
      </c>
      <c r="S33" s="180">
        <v>0</v>
      </c>
      <c r="T33" s="180">
        <v>0</v>
      </c>
      <c r="U33" s="180">
        <v>0</v>
      </c>
      <c r="V33" s="180">
        <v>0</v>
      </c>
      <c r="W33" s="180">
        <v>0</v>
      </c>
      <c r="X33" s="180">
        <v>0</v>
      </c>
      <c r="Y33" s="180">
        <v>0</v>
      </c>
      <c r="Z33" s="180">
        <v>0</v>
      </c>
      <c r="AA33" s="180">
        <v>0</v>
      </c>
      <c r="AB33" s="175">
        <f t="shared" si="7"/>
        <v>12.758580179999999</v>
      </c>
      <c r="AC33" s="176">
        <f t="shared" si="8"/>
        <v>0</v>
      </c>
    </row>
    <row r="34" spans="1:29" x14ac:dyDescent="0.25">
      <c r="A34" s="173" t="s">
        <v>424</v>
      </c>
      <c r="B34" s="178" t="s">
        <v>425</v>
      </c>
      <c r="C34" s="175">
        <v>2.65113354</v>
      </c>
      <c r="D34" s="175">
        <v>0</v>
      </c>
      <c r="E34" s="179">
        <f t="shared" si="15"/>
        <v>2.65113354</v>
      </c>
      <c r="F34" s="179">
        <f t="shared" si="9"/>
        <v>2.65113354</v>
      </c>
      <c r="G34" s="180">
        <v>0</v>
      </c>
      <c r="H34" s="180">
        <v>0</v>
      </c>
      <c r="I34" s="180">
        <v>0</v>
      </c>
      <c r="J34" s="180">
        <v>0</v>
      </c>
      <c r="K34" s="180">
        <v>0</v>
      </c>
      <c r="L34" s="180">
        <v>2.65113354</v>
      </c>
      <c r="M34" s="180">
        <v>0</v>
      </c>
      <c r="N34" s="180">
        <v>0</v>
      </c>
      <c r="O34" s="180">
        <v>0</v>
      </c>
      <c r="P34" s="180">
        <v>0</v>
      </c>
      <c r="Q34" s="180">
        <v>0</v>
      </c>
      <c r="R34" s="180">
        <v>0</v>
      </c>
      <c r="S34" s="180">
        <v>0</v>
      </c>
      <c r="T34" s="180">
        <v>0</v>
      </c>
      <c r="U34" s="180">
        <v>0</v>
      </c>
      <c r="V34" s="180">
        <v>0</v>
      </c>
      <c r="W34" s="180">
        <v>0</v>
      </c>
      <c r="X34" s="180">
        <v>0</v>
      </c>
      <c r="Y34" s="180">
        <v>0</v>
      </c>
      <c r="Z34" s="180">
        <v>0</v>
      </c>
      <c r="AA34" s="180">
        <v>0</v>
      </c>
      <c r="AB34" s="175">
        <f t="shared" si="7"/>
        <v>2.65113354</v>
      </c>
      <c r="AC34" s="176">
        <f t="shared" si="8"/>
        <v>0</v>
      </c>
    </row>
    <row r="35" spans="1:29" ht="31.5" x14ac:dyDescent="0.25">
      <c r="A35" s="173" t="s">
        <v>20</v>
      </c>
      <c r="B35" s="174" t="s">
        <v>426</v>
      </c>
      <c r="C35" s="175">
        <v>0</v>
      </c>
      <c r="D35" s="175">
        <v>0</v>
      </c>
      <c r="E35" s="179">
        <f t="shared" si="15"/>
        <v>0</v>
      </c>
      <c r="F35" s="179">
        <f t="shared" si="9"/>
        <v>0</v>
      </c>
      <c r="G35" s="175">
        <v>0</v>
      </c>
      <c r="H35" s="175">
        <v>0</v>
      </c>
      <c r="I35" s="175">
        <v>0</v>
      </c>
      <c r="J35" s="175">
        <v>0</v>
      </c>
      <c r="K35" s="175">
        <v>0</v>
      </c>
      <c r="L35" s="175">
        <v>0</v>
      </c>
      <c r="M35" s="175">
        <v>0</v>
      </c>
      <c r="N35" s="175">
        <v>0</v>
      </c>
      <c r="O35" s="175">
        <v>0</v>
      </c>
      <c r="P35" s="175">
        <v>0</v>
      </c>
      <c r="Q35" s="175">
        <v>0</v>
      </c>
      <c r="R35" s="175">
        <v>0</v>
      </c>
      <c r="S35" s="175">
        <v>0</v>
      </c>
      <c r="T35" s="175">
        <v>0</v>
      </c>
      <c r="U35" s="175">
        <v>0</v>
      </c>
      <c r="V35" s="183">
        <v>0</v>
      </c>
      <c r="W35" s="175">
        <v>0</v>
      </c>
      <c r="X35" s="175">
        <v>0</v>
      </c>
      <c r="Y35" s="175">
        <v>0</v>
      </c>
      <c r="Z35" s="175">
        <v>0</v>
      </c>
      <c r="AA35" s="175">
        <v>0</v>
      </c>
      <c r="AB35" s="175">
        <f t="shared" si="7"/>
        <v>0</v>
      </c>
      <c r="AC35" s="176">
        <f t="shared" si="8"/>
        <v>0</v>
      </c>
    </row>
    <row r="36" spans="1:29" ht="31.5" x14ac:dyDescent="0.25">
      <c r="A36" s="177" t="s">
        <v>427</v>
      </c>
      <c r="B36" s="184" t="s">
        <v>428</v>
      </c>
      <c r="C36" s="185">
        <v>0</v>
      </c>
      <c r="D36" s="175">
        <v>0</v>
      </c>
      <c r="E36" s="179">
        <f t="shared" si="15"/>
        <v>0</v>
      </c>
      <c r="F36" s="179">
        <f t="shared" si="9"/>
        <v>0</v>
      </c>
      <c r="G36" s="180">
        <v>0</v>
      </c>
      <c r="H36" s="180">
        <v>0</v>
      </c>
      <c r="I36" s="180">
        <v>0</v>
      </c>
      <c r="J36" s="180">
        <v>0</v>
      </c>
      <c r="K36" s="180">
        <v>0</v>
      </c>
      <c r="L36" s="180">
        <v>0</v>
      </c>
      <c r="M36" s="180">
        <v>0</v>
      </c>
      <c r="N36" s="180">
        <v>0</v>
      </c>
      <c r="O36" s="180">
        <v>0</v>
      </c>
      <c r="P36" s="180">
        <v>0</v>
      </c>
      <c r="Q36" s="180">
        <v>0</v>
      </c>
      <c r="R36" s="180">
        <v>0</v>
      </c>
      <c r="S36" s="180">
        <v>0</v>
      </c>
      <c r="T36" s="180">
        <v>0</v>
      </c>
      <c r="U36" s="180">
        <v>0</v>
      </c>
      <c r="V36" s="180">
        <v>0</v>
      </c>
      <c r="W36" s="180">
        <v>0</v>
      </c>
      <c r="X36" s="180">
        <v>0</v>
      </c>
      <c r="Y36" s="180">
        <v>0</v>
      </c>
      <c r="Z36" s="180">
        <v>0</v>
      </c>
      <c r="AA36" s="180">
        <v>0</v>
      </c>
      <c r="AB36" s="175">
        <f t="shared" si="7"/>
        <v>0</v>
      </c>
      <c r="AC36" s="176">
        <f t="shared" si="8"/>
        <v>0</v>
      </c>
    </row>
    <row r="37" spans="1:29" x14ac:dyDescent="0.25">
      <c r="A37" s="177" t="s">
        <v>429</v>
      </c>
      <c r="B37" s="184" t="s">
        <v>430</v>
      </c>
      <c r="C37" s="185">
        <v>0</v>
      </c>
      <c r="D37" s="175">
        <v>0</v>
      </c>
      <c r="E37" s="179">
        <f t="shared" si="15"/>
        <v>0</v>
      </c>
      <c r="F37" s="179">
        <f t="shared" si="9"/>
        <v>0</v>
      </c>
      <c r="G37" s="180">
        <v>0</v>
      </c>
      <c r="H37" s="180">
        <v>0</v>
      </c>
      <c r="I37" s="180">
        <v>0</v>
      </c>
      <c r="J37" s="180">
        <v>0</v>
      </c>
      <c r="K37" s="180">
        <v>0</v>
      </c>
      <c r="L37" s="180">
        <v>0</v>
      </c>
      <c r="M37" s="180">
        <v>0</v>
      </c>
      <c r="N37" s="180">
        <v>0</v>
      </c>
      <c r="O37" s="180">
        <v>0</v>
      </c>
      <c r="P37" s="180">
        <v>0</v>
      </c>
      <c r="Q37" s="180">
        <v>0</v>
      </c>
      <c r="R37" s="180">
        <v>0</v>
      </c>
      <c r="S37" s="180">
        <v>0</v>
      </c>
      <c r="T37" s="180">
        <v>0</v>
      </c>
      <c r="U37" s="180">
        <v>0</v>
      </c>
      <c r="V37" s="181">
        <v>0</v>
      </c>
      <c r="W37" s="180">
        <v>0</v>
      </c>
      <c r="X37" s="180">
        <v>0</v>
      </c>
      <c r="Y37" s="180">
        <v>0</v>
      </c>
      <c r="Z37" s="180">
        <v>0</v>
      </c>
      <c r="AA37" s="180">
        <v>0</v>
      </c>
      <c r="AB37" s="175">
        <f t="shared" si="7"/>
        <v>0</v>
      </c>
      <c r="AC37" s="176">
        <f t="shared" si="8"/>
        <v>0</v>
      </c>
    </row>
    <row r="38" spans="1:29" x14ac:dyDescent="0.25">
      <c r="A38" s="177" t="s">
        <v>431</v>
      </c>
      <c r="B38" s="184" t="s">
        <v>432</v>
      </c>
      <c r="C38" s="185">
        <v>0</v>
      </c>
      <c r="D38" s="175">
        <v>0</v>
      </c>
      <c r="E38" s="179">
        <f t="shared" si="15"/>
        <v>0</v>
      </c>
      <c r="F38" s="179">
        <f t="shared" si="9"/>
        <v>0</v>
      </c>
      <c r="G38" s="180">
        <v>0</v>
      </c>
      <c r="H38" s="180">
        <v>0</v>
      </c>
      <c r="I38" s="180">
        <v>0</v>
      </c>
      <c r="J38" s="180">
        <v>0</v>
      </c>
      <c r="K38" s="180">
        <v>0</v>
      </c>
      <c r="L38" s="180">
        <v>0</v>
      </c>
      <c r="M38" s="180">
        <v>0</v>
      </c>
      <c r="N38" s="180">
        <v>0</v>
      </c>
      <c r="O38" s="180">
        <v>0</v>
      </c>
      <c r="P38" s="180">
        <v>0</v>
      </c>
      <c r="Q38" s="180">
        <v>0</v>
      </c>
      <c r="R38" s="180">
        <v>0</v>
      </c>
      <c r="S38" s="180">
        <v>0</v>
      </c>
      <c r="T38" s="180">
        <v>0</v>
      </c>
      <c r="U38" s="180">
        <v>0</v>
      </c>
      <c r="V38" s="180">
        <v>0</v>
      </c>
      <c r="W38" s="180">
        <v>0</v>
      </c>
      <c r="X38" s="180">
        <v>0</v>
      </c>
      <c r="Y38" s="180">
        <v>0</v>
      </c>
      <c r="Z38" s="180">
        <v>0</v>
      </c>
      <c r="AA38" s="180">
        <v>0</v>
      </c>
      <c r="AB38" s="175">
        <f t="shared" si="7"/>
        <v>0</v>
      </c>
      <c r="AC38" s="176">
        <f t="shared" si="8"/>
        <v>0</v>
      </c>
    </row>
    <row r="39" spans="1:29" ht="31.5" x14ac:dyDescent="0.25">
      <c r="A39" s="177" t="s">
        <v>433</v>
      </c>
      <c r="B39" s="178" t="s">
        <v>434</v>
      </c>
      <c r="C39" s="175">
        <v>0</v>
      </c>
      <c r="D39" s="175">
        <v>0</v>
      </c>
      <c r="E39" s="179">
        <f t="shared" si="15"/>
        <v>0</v>
      </c>
      <c r="F39" s="179">
        <f t="shared" si="9"/>
        <v>0</v>
      </c>
      <c r="G39" s="180">
        <v>0</v>
      </c>
      <c r="H39" s="180">
        <v>0</v>
      </c>
      <c r="I39" s="180">
        <v>0</v>
      </c>
      <c r="J39" s="180">
        <v>0</v>
      </c>
      <c r="K39" s="180">
        <v>0</v>
      </c>
      <c r="L39" s="180">
        <v>0</v>
      </c>
      <c r="M39" s="180">
        <v>0</v>
      </c>
      <c r="N39" s="180">
        <v>0</v>
      </c>
      <c r="O39" s="180">
        <v>0</v>
      </c>
      <c r="P39" s="180">
        <v>0</v>
      </c>
      <c r="Q39" s="180">
        <v>0</v>
      </c>
      <c r="R39" s="180">
        <v>0</v>
      </c>
      <c r="S39" s="180">
        <v>0</v>
      </c>
      <c r="T39" s="180">
        <v>0</v>
      </c>
      <c r="U39" s="180">
        <v>0</v>
      </c>
      <c r="V39" s="180">
        <v>0</v>
      </c>
      <c r="W39" s="180">
        <v>0</v>
      </c>
      <c r="X39" s="180">
        <v>0</v>
      </c>
      <c r="Y39" s="180">
        <v>0</v>
      </c>
      <c r="Z39" s="180">
        <v>0</v>
      </c>
      <c r="AA39" s="180">
        <v>0</v>
      </c>
      <c r="AB39" s="175">
        <f t="shared" si="7"/>
        <v>0</v>
      </c>
      <c r="AC39" s="176">
        <f t="shared" si="8"/>
        <v>0</v>
      </c>
    </row>
    <row r="40" spans="1:29" ht="31.5" x14ac:dyDescent="0.25">
      <c r="A40" s="177" t="s">
        <v>435</v>
      </c>
      <c r="B40" s="178" t="s">
        <v>436</v>
      </c>
      <c r="C40" s="175">
        <v>0</v>
      </c>
      <c r="D40" s="175">
        <v>0</v>
      </c>
      <c r="E40" s="179">
        <f t="shared" si="15"/>
        <v>0</v>
      </c>
      <c r="F40" s="179">
        <f t="shared" si="9"/>
        <v>0</v>
      </c>
      <c r="G40" s="180">
        <v>0</v>
      </c>
      <c r="H40" s="180">
        <v>0</v>
      </c>
      <c r="I40" s="180">
        <v>0</v>
      </c>
      <c r="J40" s="180">
        <v>0</v>
      </c>
      <c r="K40" s="180">
        <v>0</v>
      </c>
      <c r="L40" s="180">
        <v>0</v>
      </c>
      <c r="M40" s="180">
        <v>0</v>
      </c>
      <c r="N40" s="180">
        <v>0</v>
      </c>
      <c r="O40" s="180">
        <v>0</v>
      </c>
      <c r="P40" s="180">
        <v>0</v>
      </c>
      <c r="Q40" s="180">
        <v>0</v>
      </c>
      <c r="R40" s="180">
        <v>0</v>
      </c>
      <c r="S40" s="180">
        <v>0</v>
      </c>
      <c r="T40" s="180">
        <v>0</v>
      </c>
      <c r="U40" s="180">
        <v>0</v>
      </c>
      <c r="V40" s="180">
        <v>0</v>
      </c>
      <c r="W40" s="180">
        <v>0</v>
      </c>
      <c r="X40" s="180">
        <v>0</v>
      </c>
      <c r="Y40" s="180">
        <v>0</v>
      </c>
      <c r="Z40" s="180">
        <v>0</v>
      </c>
      <c r="AA40" s="180">
        <v>0</v>
      </c>
      <c r="AB40" s="175">
        <f t="shared" si="7"/>
        <v>0</v>
      </c>
      <c r="AC40" s="176">
        <f t="shared" si="8"/>
        <v>0</v>
      </c>
    </row>
    <row r="41" spans="1:29" x14ac:dyDescent="0.25">
      <c r="A41" s="177" t="s">
        <v>437</v>
      </c>
      <c r="B41" s="178" t="s">
        <v>438</v>
      </c>
      <c r="C41" s="175">
        <v>0</v>
      </c>
      <c r="D41" s="175">
        <v>0</v>
      </c>
      <c r="E41" s="179">
        <f t="shared" si="15"/>
        <v>0</v>
      </c>
      <c r="F41" s="179">
        <f t="shared" si="9"/>
        <v>0</v>
      </c>
      <c r="G41" s="180">
        <v>0</v>
      </c>
      <c r="H41" s="180">
        <v>0</v>
      </c>
      <c r="I41" s="180">
        <v>0</v>
      </c>
      <c r="J41" s="180">
        <v>0</v>
      </c>
      <c r="K41" s="180">
        <v>0</v>
      </c>
      <c r="L41" s="180">
        <v>0</v>
      </c>
      <c r="M41" s="180">
        <v>0</v>
      </c>
      <c r="N41" s="180">
        <v>0</v>
      </c>
      <c r="O41" s="180">
        <v>0</v>
      </c>
      <c r="P41" s="180">
        <v>0</v>
      </c>
      <c r="Q41" s="180">
        <v>0</v>
      </c>
      <c r="R41" s="180">
        <v>0</v>
      </c>
      <c r="S41" s="180">
        <v>0</v>
      </c>
      <c r="T41" s="180">
        <v>0</v>
      </c>
      <c r="U41" s="180">
        <v>0</v>
      </c>
      <c r="V41" s="180">
        <v>0</v>
      </c>
      <c r="W41" s="180">
        <v>0</v>
      </c>
      <c r="X41" s="180">
        <v>0</v>
      </c>
      <c r="Y41" s="180">
        <v>0</v>
      </c>
      <c r="Z41" s="180">
        <v>0</v>
      </c>
      <c r="AA41" s="180">
        <v>0</v>
      </c>
      <c r="AB41" s="175">
        <f t="shared" si="7"/>
        <v>0</v>
      </c>
      <c r="AC41" s="176">
        <f t="shared" si="8"/>
        <v>0</v>
      </c>
    </row>
    <row r="42" spans="1:29" ht="18.75" x14ac:dyDescent="0.25">
      <c r="A42" s="177" t="s">
        <v>439</v>
      </c>
      <c r="B42" s="184" t="s">
        <v>440</v>
      </c>
      <c r="C42" s="185">
        <v>0</v>
      </c>
      <c r="D42" s="175">
        <v>0</v>
      </c>
      <c r="E42" s="179">
        <f t="shared" si="15"/>
        <v>0</v>
      </c>
      <c r="F42" s="179">
        <f t="shared" si="9"/>
        <v>0</v>
      </c>
      <c r="G42" s="180">
        <v>0</v>
      </c>
      <c r="H42" s="180">
        <v>0</v>
      </c>
      <c r="I42" s="180">
        <v>0</v>
      </c>
      <c r="J42" s="180">
        <v>0</v>
      </c>
      <c r="K42" s="180">
        <v>0</v>
      </c>
      <c r="L42" s="180">
        <v>0</v>
      </c>
      <c r="M42" s="180">
        <v>0</v>
      </c>
      <c r="N42" s="180">
        <v>0</v>
      </c>
      <c r="O42" s="180">
        <v>0</v>
      </c>
      <c r="P42" s="180">
        <v>0</v>
      </c>
      <c r="Q42" s="180">
        <v>0</v>
      </c>
      <c r="R42" s="180">
        <v>0</v>
      </c>
      <c r="S42" s="180">
        <v>0</v>
      </c>
      <c r="T42" s="180">
        <v>0</v>
      </c>
      <c r="U42" s="180">
        <v>0</v>
      </c>
      <c r="V42" s="180">
        <v>0</v>
      </c>
      <c r="W42" s="180">
        <v>0</v>
      </c>
      <c r="X42" s="180">
        <v>0</v>
      </c>
      <c r="Y42" s="180">
        <v>0</v>
      </c>
      <c r="Z42" s="180">
        <v>0</v>
      </c>
      <c r="AA42" s="180">
        <v>0</v>
      </c>
      <c r="AB42" s="175">
        <f t="shared" si="7"/>
        <v>0</v>
      </c>
      <c r="AC42" s="176">
        <f t="shared" si="8"/>
        <v>0</v>
      </c>
    </row>
    <row r="43" spans="1:29" x14ac:dyDescent="0.25">
      <c r="A43" s="173" t="s">
        <v>23</v>
      </c>
      <c r="B43" s="174" t="s">
        <v>441</v>
      </c>
      <c r="C43" s="175">
        <v>0</v>
      </c>
      <c r="D43" s="175">
        <v>0</v>
      </c>
      <c r="E43" s="179">
        <f t="shared" si="15"/>
        <v>0</v>
      </c>
      <c r="F43" s="179">
        <f t="shared" si="9"/>
        <v>0</v>
      </c>
      <c r="G43" s="175">
        <v>0</v>
      </c>
      <c r="H43" s="175">
        <v>0</v>
      </c>
      <c r="I43" s="175">
        <v>0</v>
      </c>
      <c r="J43" s="175">
        <v>0</v>
      </c>
      <c r="K43" s="175">
        <v>0</v>
      </c>
      <c r="L43" s="175">
        <v>0</v>
      </c>
      <c r="M43" s="175">
        <v>0</v>
      </c>
      <c r="N43" s="175">
        <v>0</v>
      </c>
      <c r="O43" s="175">
        <v>0</v>
      </c>
      <c r="P43" s="175">
        <v>0</v>
      </c>
      <c r="Q43" s="175">
        <v>0</v>
      </c>
      <c r="R43" s="175">
        <v>0</v>
      </c>
      <c r="S43" s="175">
        <v>0</v>
      </c>
      <c r="T43" s="175">
        <v>0</v>
      </c>
      <c r="U43" s="175">
        <v>0</v>
      </c>
      <c r="V43" s="183">
        <v>0</v>
      </c>
      <c r="W43" s="175">
        <v>0</v>
      </c>
      <c r="X43" s="175">
        <v>0</v>
      </c>
      <c r="Y43" s="175">
        <v>0</v>
      </c>
      <c r="Z43" s="175">
        <v>0</v>
      </c>
      <c r="AA43" s="175">
        <v>0</v>
      </c>
      <c r="AB43" s="175">
        <f t="shared" si="7"/>
        <v>0</v>
      </c>
      <c r="AC43" s="176">
        <f t="shared" si="8"/>
        <v>0</v>
      </c>
    </row>
    <row r="44" spans="1:29" x14ac:dyDescent="0.25">
      <c r="A44" s="177" t="s">
        <v>442</v>
      </c>
      <c r="B44" s="178" t="s">
        <v>443</v>
      </c>
      <c r="C44" s="175">
        <v>0</v>
      </c>
      <c r="D44" s="175">
        <v>0</v>
      </c>
      <c r="E44" s="179">
        <f t="shared" si="15"/>
        <v>0</v>
      </c>
      <c r="F44" s="179">
        <f t="shared" si="9"/>
        <v>0</v>
      </c>
      <c r="G44" s="180">
        <v>0</v>
      </c>
      <c r="H44" s="180">
        <v>0</v>
      </c>
      <c r="I44" s="180">
        <v>0</v>
      </c>
      <c r="J44" s="180">
        <v>0</v>
      </c>
      <c r="K44" s="180">
        <v>0</v>
      </c>
      <c r="L44" s="180">
        <v>0</v>
      </c>
      <c r="M44" s="180">
        <v>0</v>
      </c>
      <c r="N44" s="180">
        <v>0</v>
      </c>
      <c r="O44" s="180">
        <v>0</v>
      </c>
      <c r="P44" s="180">
        <v>0</v>
      </c>
      <c r="Q44" s="180">
        <v>0</v>
      </c>
      <c r="R44" s="180">
        <v>0</v>
      </c>
      <c r="S44" s="180">
        <v>0</v>
      </c>
      <c r="T44" s="180">
        <v>0</v>
      </c>
      <c r="U44" s="180">
        <v>0</v>
      </c>
      <c r="V44" s="180">
        <v>0</v>
      </c>
      <c r="W44" s="180">
        <v>0</v>
      </c>
      <c r="X44" s="180">
        <v>0</v>
      </c>
      <c r="Y44" s="180">
        <v>0</v>
      </c>
      <c r="Z44" s="180">
        <v>0</v>
      </c>
      <c r="AA44" s="180">
        <v>0</v>
      </c>
      <c r="AB44" s="175">
        <f t="shared" si="7"/>
        <v>0</v>
      </c>
      <c r="AC44" s="176">
        <f t="shared" si="8"/>
        <v>0</v>
      </c>
    </row>
    <row r="45" spans="1:29" x14ac:dyDescent="0.25">
      <c r="A45" s="177" t="s">
        <v>444</v>
      </c>
      <c r="B45" s="178" t="s">
        <v>430</v>
      </c>
      <c r="C45" s="175">
        <v>0</v>
      </c>
      <c r="D45" s="175">
        <v>0</v>
      </c>
      <c r="E45" s="179">
        <f t="shared" si="15"/>
        <v>0</v>
      </c>
      <c r="F45" s="179">
        <f t="shared" si="9"/>
        <v>0</v>
      </c>
      <c r="G45" s="180">
        <v>0</v>
      </c>
      <c r="H45" s="180">
        <v>0</v>
      </c>
      <c r="I45" s="180">
        <v>0</v>
      </c>
      <c r="J45" s="180">
        <v>0</v>
      </c>
      <c r="K45" s="180">
        <v>0</v>
      </c>
      <c r="L45" s="180">
        <v>0</v>
      </c>
      <c r="M45" s="180">
        <v>0</v>
      </c>
      <c r="N45" s="180">
        <v>0</v>
      </c>
      <c r="O45" s="180">
        <v>0</v>
      </c>
      <c r="P45" s="180">
        <v>0</v>
      </c>
      <c r="Q45" s="180">
        <v>0</v>
      </c>
      <c r="R45" s="180">
        <v>0</v>
      </c>
      <c r="S45" s="180">
        <v>0</v>
      </c>
      <c r="T45" s="180">
        <v>0</v>
      </c>
      <c r="U45" s="180">
        <v>0</v>
      </c>
      <c r="V45" s="181">
        <v>0</v>
      </c>
      <c r="W45" s="180">
        <v>0</v>
      </c>
      <c r="X45" s="180">
        <v>0</v>
      </c>
      <c r="Y45" s="180">
        <v>0</v>
      </c>
      <c r="Z45" s="180">
        <v>0</v>
      </c>
      <c r="AA45" s="180">
        <v>0</v>
      </c>
      <c r="AB45" s="175">
        <f t="shared" si="7"/>
        <v>0</v>
      </c>
      <c r="AC45" s="176">
        <f t="shared" si="8"/>
        <v>0</v>
      </c>
    </row>
    <row r="46" spans="1:29" x14ac:dyDescent="0.25">
      <c r="A46" s="177" t="s">
        <v>445</v>
      </c>
      <c r="B46" s="178" t="s">
        <v>432</v>
      </c>
      <c r="C46" s="175">
        <v>0</v>
      </c>
      <c r="D46" s="175">
        <v>0</v>
      </c>
      <c r="E46" s="179">
        <f t="shared" si="15"/>
        <v>0</v>
      </c>
      <c r="F46" s="179">
        <f t="shared" si="9"/>
        <v>0</v>
      </c>
      <c r="G46" s="180">
        <v>0</v>
      </c>
      <c r="H46" s="180">
        <v>0</v>
      </c>
      <c r="I46" s="180">
        <v>0</v>
      </c>
      <c r="J46" s="180">
        <v>0</v>
      </c>
      <c r="K46" s="180">
        <v>0</v>
      </c>
      <c r="L46" s="180">
        <v>0</v>
      </c>
      <c r="M46" s="180">
        <v>0</v>
      </c>
      <c r="N46" s="180">
        <v>0</v>
      </c>
      <c r="O46" s="180">
        <v>0</v>
      </c>
      <c r="P46" s="180">
        <v>0</v>
      </c>
      <c r="Q46" s="180">
        <v>0</v>
      </c>
      <c r="R46" s="180">
        <v>0</v>
      </c>
      <c r="S46" s="180">
        <v>0</v>
      </c>
      <c r="T46" s="180">
        <v>0</v>
      </c>
      <c r="U46" s="180">
        <v>0</v>
      </c>
      <c r="V46" s="180">
        <v>0</v>
      </c>
      <c r="W46" s="180">
        <v>0</v>
      </c>
      <c r="X46" s="180">
        <v>0</v>
      </c>
      <c r="Y46" s="180">
        <v>0</v>
      </c>
      <c r="Z46" s="180">
        <v>0</v>
      </c>
      <c r="AA46" s="180">
        <v>0</v>
      </c>
      <c r="AB46" s="175">
        <f t="shared" si="7"/>
        <v>0</v>
      </c>
      <c r="AC46" s="176">
        <f t="shared" si="8"/>
        <v>0</v>
      </c>
    </row>
    <row r="47" spans="1:29" ht="31.5" x14ac:dyDescent="0.25">
      <c r="A47" s="177" t="s">
        <v>446</v>
      </c>
      <c r="B47" s="178" t="s">
        <v>434</v>
      </c>
      <c r="C47" s="175">
        <v>0</v>
      </c>
      <c r="D47" s="175">
        <v>0</v>
      </c>
      <c r="E47" s="179">
        <f t="shared" si="15"/>
        <v>0</v>
      </c>
      <c r="F47" s="179">
        <f t="shared" si="9"/>
        <v>0</v>
      </c>
      <c r="G47" s="180">
        <v>0</v>
      </c>
      <c r="H47" s="180">
        <v>0</v>
      </c>
      <c r="I47" s="180">
        <v>0</v>
      </c>
      <c r="J47" s="180">
        <v>0</v>
      </c>
      <c r="K47" s="180">
        <v>0</v>
      </c>
      <c r="L47" s="180">
        <v>0</v>
      </c>
      <c r="M47" s="180">
        <v>0</v>
      </c>
      <c r="N47" s="180">
        <v>0</v>
      </c>
      <c r="O47" s="180">
        <v>0</v>
      </c>
      <c r="P47" s="180">
        <v>0</v>
      </c>
      <c r="Q47" s="180">
        <v>0</v>
      </c>
      <c r="R47" s="180">
        <v>0</v>
      </c>
      <c r="S47" s="180">
        <v>0</v>
      </c>
      <c r="T47" s="180">
        <v>0</v>
      </c>
      <c r="U47" s="180">
        <v>0</v>
      </c>
      <c r="V47" s="180">
        <v>0</v>
      </c>
      <c r="W47" s="180">
        <v>0</v>
      </c>
      <c r="X47" s="180">
        <v>0</v>
      </c>
      <c r="Y47" s="180">
        <v>0</v>
      </c>
      <c r="Z47" s="180">
        <v>0</v>
      </c>
      <c r="AA47" s="180">
        <v>0</v>
      </c>
      <c r="AB47" s="175">
        <f t="shared" si="7"/>
        <v>0</v>
      </c>
      <c r="AC47" s="176">
        <f t="shared" si="8"/>
        <v>0</v>
      </c>
    </row>
    <row r="48" spans="1:29" ht="31.5" x14ac:dyDescent="0.25">
      <c r="A48" s="177" t="s">
        <v>447</v>
      </c>
      <c r="B48" s="178" t="s">
        <v>436</v>
      </c>
      <c r="C48" s="175">
        <v>0</v>
      </c>
      <c r="D48" s="175">
        <v>0</v>
      </c>
      <c r="E48" s="179">
        <f t="shared" si="15"/>
        <v>0</v>
      </c>
      <c r="F48" s="179">
        <f t="shared" si="9"/>
        <v>0</v>
      </c>
      <c r="G48" s="180">
        <v>0</v>
      </c>
      <c r="H48" s="180">
        <v>0</v>
      </c>
      <c r="I48" s="180">
        <v>0</v>
      </c>
      <c r="J48" s="180">
        <v>0</v>
      </c>
      <c r="K48" s="180">
        <v>0</v>
      </c>
      <c r="L48" s="180">
        <v>0</v>
      </c>
      <c r="M48" s="180">
        <v>0</v>
      </c>
      <c r="N48" s="180">
        <v>0</v>
      </c>
      <c r="O48" s="180">
        <v>0</v>
      </c>
      <c r="P48" s="180">
        <v>0</v>
      </c>
      <c r="Q48" s="180">
        <v>0</v>
      </c>
      <c r="R48" s="180">
        <v>0</v>
      </c>
      <c r="S48" s="180">
        <v>0</v>
      </c>
      <c r="T48" s="180">
        <v>0</v>
      </c>
      <c r="U48" s="180">
        <v>0</v>
      </c>
      <c r="V48" s="180">
        <v>0</v>
      </c>
      <c r="W48" s="180">
        <v>0</v>
      </c>
      <c r="X48" s="180">
        <v>0</v>
      </c>
      <c r="Y48" s="180">
        <v>0</v>
      </c>
      <c r="Z48" s="180">
        <v>0</v>
      </c>
      <c r="AA48" s="180">
        <v>0</v>
      </c>
      <c r="AB48" s="175">
        <f t="shared" si="7"/>
        <v>0</v>
      </c>
      <c r="AC48" s="176">
        <f t="shared" si="8"/>
        <v>0</v>
      </c>
    </row>
    <row r="49" spans="1:29" x14ac:dyDescent="0.25">
      <c r="A49" s="177" t="s">
        <v>448</v>
      </c>
      <c r="B49" s="178" t="s">
        <v>438</v>
      </c>
      <c r="C49" s="175">
        <v>0</v>
      </c>
      <c r="D49" s="175">
        <v>0</v>
      </c>
      <c r="E49" s="179">
        <f t="shared" si="15"/>
        <v>0</v>
      </c>
      <c r="F49" s="179">
        <f t="shared" si="9"/>
        <v>0</v>
      </c>
      <c r="G49" s="180">
        <v>0</v>
      </c>
      <c r="H49" s="180">
        <v>0</v>
      </c>
      <c r="I49" s="180">
        <v>0</v>
      </c>
      <c r="J49" s="180">
        <v>0</v>
      </c>
      <c r="K49" s="180">
        <v>0</v>
      </c>
      <c r="L49" s="180">
        <v>0</v>
      </c>
      <c r="M49" s="180">
        <v>0</v>
      </c>
      <c r="N49" s="180">
        <v>0</v>
      </c>
      <c r="O49" s="180">
        <v>0</v>
      </c>
      <c r="P49" s="180">
        <v>0</v>
      </c>
      <c r="Q49" s="180">
        <v>0</v>
      </c>
      <c r="R49" s="180">
        <v>0</v>
      </c>
      <c r="S49" s="180">
        <v>0</v>
      </c>
      <c r="T49" s="180">
        <v>0</v>
      </c>
      <c r="U49" s="180">
        <v>0</v>
      </c>
      <c r="V49" s="180">
        <v>0</v>
      </c>
      <c r="W49" s="180">
        <v>0</v>
      </c>
      <c r="X49" s="180">
        <v>0</v>
      </c>
      <c r="Y49" s="180">
        <v>0</v>
      </c>
      <c r="Z49" s="180">
        <v>0</v>
      </c>
      <c r="AA49" s="180">
        <v>0</v>
      </c>
      <c r="AB49" s="175">
        <f t="shared" si="7"/>
        <v>0</v>
      </c>
      <c r="AC49" s="176">
        <f t="shared" si="8"/>
        <v>0</v>
      </c>
    </row>
    <row r="50" spans="1:29" ht="18.75" x14ac:dyDescent="0.25">
      <c r="A50" s="177" t="s">
        <v>449</v>
      </c>
      <c r="B50" s="184" t="s">
        <v>440</v>
      </c>
      <c r="C50" s="185">
        <v>1</v>
      </c>
      <c r="D50" s="175">
        <v>0</v>
      </c>
      <c r="E50" s="179">
        <f t="shared" si="15"/>
        <v>1</v>
      </c>
      <c r="F50" s="179">
        <f t="shared" si="9"/>
        <v>1</v>
      </c>
      <c r="G50" s="180">
        <v>0</v>
      </c>
      <c r="H50" s="180">
        <v>0</v>
      </c>
      <c r="I50" s="180">
        <v>0</v>
      </c>
      <c r="J50" s="180">
        <v>0</v>
      </c>
      <c r="K50" s="180">
        <v>0</v>
      </c>
      <c r="L50" s="180">
        <v>1</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75">
        <f t="shared" si="7"/>
        <v>1</v>
      </c>
      <c r="AC50" s="176">
        <f t="shared" si="8"/>
        <v>0</v>
      </c>
    </row>
    <row r="51" spans="1:29" ht="35.25" customHeight="1" x14ac:dyDescent="0.25">
      <c r="A51" s="173" t="s">
        <v>26</v>
      </c>
      <c r="B51" s="174" t="s">
        <v>450</v>
      </c>
      <c r="C51" s="175">
        <v>0</v>
      </c>
      <c r="D51" s="175">
        <v>0</v>
      </c>
      <c r="E51" s="179">
        <f t="shared" si="15"/>
        <v>0</v>
      </c>
      <c r="F51" s="179">
        <f t="shared" si="9"/>
        <v>0</v>
      </c>
      <c r="G51" s="175">
        <v>0</v>
      </c>
      <c r="H51" s="175">
        <v>0</v>
      </c>
      <c r="I51" s="175">
        <v>0</v>
      </c>
      <c r="J51" s="175">
        <v>0</v>
      </c>
      <c r="K51" s="175">
        <v>0</v>
      </c>
      <c r="L51" s="175">
        <v>0</v>
      </c>
      <c r="M51" s="175">
        <v>0</v>
      </c>
      <c r="N51" s="175">
        <v>0</v>
      </c>
      <c r="O51" s="175">
        <v>0</v>
      </c>
      <c r="P51" s="175">
        <v>0</v>
      </c>
      <c r="Q51" s="175">
        <v>0</v>
      </c>
      <c r="R51" s="175">
        <v>0</v>
      </c>
      <c r="S51" s="175">
        <v>0</v>
      </c>
      <c r="T51" s="175">
        <v>0</v>
      </c>
      <c r="U51" s="175">
        <v>0</v>
      </c>
      <c r="V51" s="183">
        <v>0</v>
      </c>
      <c r="W51" s="175">
        <v>0</v>
      </c>
      <c r="X51" s="175">
        <v>0</v>
      </c>
      <c r="Y51" s="175">
        <v>0</v>
      </c>
      <c r="Z51" s="175">
        <v>0</v>
      </c>
      <c r="AA51" s="175">
        <v>0</v>
      </c>
      <c r="AB51" s="175">
        <f t="shared" si="7"/>
        <v>0</v>
      </c>
      <c r="AC51" s="176">
        <f t="shared" si="8"/>
        <v>0</v>
      </c>
    </row>
    <row r="52" spans="1:29" x14ac:dyDescent="0.25">
      <c r="A52" s="177" t="s">
        <v>451</v>
      </c>
      <c r="B52" s="178" t="s">
        <v>452</v>
      </c>
      <c r="C52" s="175">
        <f>C30</f>
        <v>16.569584639999999</v>
      </c>
      <c r="D52" s="175">
        <v>0</v>
      </c>
      <c r="E52" s="179">
        <f t="shared" si="15"/>
        <v>16.569584639999999</v>
      </c>
      <c r="F52" s="179">
        <f t="shared" si="9"/>
        <v>16.569584639999999</v>
      </c>
      <c r="G52" s="180">
        <v>0</v>
      </c>
      <c r="H52" s="180">
        <v>0</v>
      </c>
      <c r="I52" s="180">
        <v>0</v>
      </c>
      <c r="J52" s="180">
        <v>0</v>
      </c>
      <c r="K52" s="180">
        <v>0</v>
      </c>
      <c r="L52" s="180">
        <v>16.569584639999999</v>
      </c>
      <c r="M52" s="180">
        <v>0</v>
      </c>
      <c r="N52" s="180">
        <v>0</v>
      </c>
      <c r="O52" s="180">
        <v>0</v>
      </c>
      <c r="P52" s="180">
        <v>0</v>
      </c>
      <c r="Q52" s="180">
        <v>0</v>
      </c>
      <c r="R52" s="180">
        <v>0</v>
      </c>
      <c r="S52" s="180">
        <v>0</v>
      </c>
      <c r="T52" s="180">
        <v>0</v>
      </c>
      <c r="U52" s="180">
        <v>0</v>
      </c>
      <c r="V52" s="180">
        <v>0</v>
      </c>
      <c r="W52" s="180">
        <v>0</v>
      </c>
      <c r="X52" s="180">
        <v>0</v>
      </c>
      <c r="Y52" s="180">
        <v>0</v>
      </c>
      <c r="Z52" s="180">
        <v>0</v>
      </c>
      <c r="AA52" s="180">
        <v>0</v>
      </c>
      <c r="AB52" s="175">
        <f t="shared" si="7"/>
        <v>16.569584639999999</v>
      </c>
      <c r="AC52" s="176">
        <f t="shared" si="8"/>
        <v>0</v>
      </c>
    </row>
    <row r="53" spans="1:29" x14ac:dyDescent="0.25">
      <c r="A53" s="177" t="s">
        <v>453</v>
      </c>
      <c r="B53" s="178" t="s">
        <v>454</v>
      </c>
      <c r="C53" s="175">
        <v>0</v>
      </c>
      <c r="D53" s="175">
        <v>0</v>
      </c>
      <c r="E53" s="179">
        <f t="shared" si="15"/>
        <v>0</v>
      </c>
      <c r="F53" s="179">
        <f t="shared" si="9"/>
        <v>0</v>
      </c>
      <c r="G53" s="180">
        <v>0</v>
      </c>
      <c r="H53" s="180">
        <v>0</v>
      </c>
      <c r="I53" s="180">
        <v>0</v>
      </c>
      <c r="J53" s="180">
        <v>0</v>
      </c>
      <c r="K53" s="180">
        <v>0</v>
      </c>
      <c r="L53" s="180">
        <v>0</v>
      </c>
      <c r="M53" s="180">
        <v>0</v>
      </c>
      <c r="N53" s="180">
        <v>0</v>
      </c>
      <c r="O53" s="180">
        <v>0</v>
      </c>
      <c r="P53" s="180">
        <v>0</v>
      </c>
      <c r="Q53" s="180">
        <v>0</v>
      </c>
      <c r="R53" s="180">
        <v>0</v>
      </c>
      <c r="S53" s="180">
        <v>0</v>
      </c>
      <c r="T53" s="180">
        <v>0</v>
      </c>
      <c r="U53" s="180">
        <v>0</v>
      </c>
      <c r="V53" s="181">
        <v>0</v>
      </c>
      <c r="W53" s="180">
        <v>0</v>
      </c>
      <c r="X53" s="180">
        <v>0</v>
      </c>
      <c r="Y53" s="180">
        <v>0</v>
      </c>
      <c r="Z53" s="180">
        <v>0</v>
      </c>
      <c r="AA53" s="180">
        <v>0</v>
      </c>
      <c r="AB53" s="175">
        <f t="shared" si="7"/>
        <v>0</v>
      </c>
      <c r="AC53" s="176">
        <f t="shared" si="8"/>
        <v>0</v>
      </c>
    </row>
    <row r="54" spans="1:29" x14ac:dyDescent="0.25">
      <c r="A54" s="177" t="s">
        <v>455</v>
      </c>
      <c r="B54" s="184" t="s">
        <v>456</v>
      </c>
      <c r="C54" s="185">
        <v>0</v>
      </c>
      <c r="D54" s="175">
        <v>0</v>
      </c>
      <c r="E54" s="179">
        <f t="shared" si="15"/>
        <v>0</v>
      </c>
      <c r="F54" s="179">
        <f t="shared" si="9"/>
        <v>0</v>
      </c>
      <c r="G54" s="180">
        <v>0</v>
      </c>
      <c r="H54" s="180">
        <v>0</v>
      </c>
      <c r="I54" s="180">
        <v>0</v>
      </c>
      <c r="J54" s="180">
        <v>0</v>
      </c>
      <c r="K54" s="180">
        <v>0</v>
      </c>
      <c r="L54" s="180">
        <v>0</v>
      </c>
      <c r="M54" s="180">
        <v>0</v>
      </c>
      <c r="N54" s="180">
        <v>0</v>
      </c>
      <c r="O54" s="180">
        <v>0</v>
      </c>
      <c r="P54" s="180">
        <v>0</v>
      </c>
      <c r="Q54" s="180">
        <v>0</v>
      </c>
      <c r="R54" s="180">
        <v>0</v>
      </c>
      <c r="S54" s="180">
        <v>0</v>
      </c>
      <c r="T54" s="180">
        <v>0</v>
      </c>
      <c r="U54" s="180">
        <v>0</v>
      </c>
      <c r="V54" s="180">
        <v>0</v>
      </c>
      <c r="W54" s="180">
        <v>0</v>
      </c>
      <c r="X54" s="180">
        <v>0</v>
      </c>
      <c r="Y54" s="180">
        <v>0</v>
      </c>
      <c r="Z54" s="180">
        <v>0</v>
      </c>
      <c r="AA54" s="180">
        <v>0</v>
      </c>
      <c r="AB54" s="175">
        <f t="shared" si="7"/>
        <v>0</v>
      </c>
      <c r="AC54" s="176">
        <f t="shared" si="8"/>
        <v>0</v>
      </c>
    </row>
    <row r="55" spans="1:29" x14ac:dyDescent="0.25">
      <c r="A55" s="177" t="s">
        <v>457</v>
      </c>
      <c r="B55" s="184" t="s">
        <v>458</v>
      </c>
      <c r="C55" s="185">
        <v>0</v>
      </c>
      <c r="D55" s="175">
        <v>0</v>
      </c>
      <c r="E55" s="179">
        <f t="shared" si="15"/>
        <v>0</v>
      </c>
      <c r="F55" s="179">
        <f t="shared" si="9"/>
        <v>0</v>
      </c>
      <c r="G55" s="180">
        <v>0</v>
      </c>
      <c r="H55" s="180">
        <v>0</v>
      </c>
      <c r="I55" s="180">
        <v>0</v>
      </c>
      <c r="J55" s="180">
        <v>0</v>
      </c>
      <c r="K55" s="180">
        <v>0</v>
      </c>
      <c r="L55" s="180">
        <v>0</v>
      </c>
      <c r="M55" s="180">
        <v>0</v>
      </c>
      <c r="N55" s="180">
        <v>0</v>
      </c>
      <c r="O55" s="180">
        <v>0</v>
      </c>
      <c r="P55" s="180">
        <v>0</v>
      </c>
      <c r="Q55" s="180">
        <v>0</v>
      </c>
      <c r="R55" s="180">
        <v>0</v>
      </c>
      <c r="S55" s="180">
        <v>0</v>
      </c>
      <c r="T55" s="180">
        <v>0</v>
      </c>
      <c r="U55" s="180">
        <v>0</v>
      </c>
      <c r="V55" s="180">
        <v>0</v>
      </c>
      <c r="W55" s="180">
        <v>0</v>
      </c>
      <c r="X55" s="180">
        <v>0</v>
      </c>
      <c r="Y55" s="180">
        <v>0</v>
      </c>
      <c r="Z55" s="180">
        <v>0</v>
      </c>
      <c r="AA55" s="180">
        <v>0</v>
      </c>
      <c r="AB55" s="175">
        <f t="shared" si="7"/>
        <v>0</v>
      </c>
      <c r="AC55" s="176">
        <f t="shared" si="8"/>
        <v>0</v>
      </c>
    </row>
    <row r="56" spans="1:29" x14ac:dyDescent="0.25">
      <c r="A56" s="177" t="s">
        <v>459</v>
      </c>
      <c r="B56" s="184" t="s">
        <v>460</v>
      </c>
      <c r="C56" s="185">
        <v>0</v>
      </c>
      <c r="D56" s="175">
        <v>0</v>
      </c>
      <c r="E56" s="179">
        <f t="shared" si="15"/>
        <v>0</v>
      </c>
      <c r="F56" s="179">
        <f t="shared" si="9"/>
        <v>0</v>
      </c>
      <c r="G56" s="180">
        <v>0</v>
      </c>
      <c r="H56" s="180">
        <v>0</v>
      </c>
      <c r="I56" s="180">
        <v>0</v>
      </c>
      <c r="J56" s="180">
        <v>0</v>
      </c>
      <c r="K56" s="180">
        <v>0</v>
      </c>
      <c r="L56" s="180">
        <v>0</v>
      </c>
      <c r="M56" s="180">
        <v>0</v>
      </c>
      <c r="N56" s="180">
        <v>0</v>
      </c>
      <c r="O56" s="180">
        <v>0</v>
      </c>
      <c r="P56" s="180">
        <v>0</v>
      </c>
      <c r="Q56" s="180">
        <v>0</v>
      </c>
      <c r="R56" s="180">
        <v>0</v>
      </c>
      <c r="S56" s="180">
        <v>0</v>
      </c>
      <c r="T56" s="180">
        <v>0</v>
      </c>
      <c r="U56" s="180">
        <v>0</v>
      </c>
      <c r="V56" s="180">
        <v>0</v>
      </c>
      <c r="W56" s="180">
        <v>0</v>
      </c>
      <c r="X56" s="180">
        <v>0</v>
      </c>
      <c r="Y56" s="180">
        <v>0</v>
      </c>
      <c r="Z56" s="180">
        <v>0</v>
      </c>
      <c r="AA56" s="180">
        <v>0</v>
      </c>
      <c r="AB56" s="175">
        <f t="shared" si="7"/>
        <v>0</v>
      </c>
      <c r="AC56" s="176">
        <f t="shared" si="8"/>
        <v>0</v>
      </c>
    </row>
    <row r="57" spans="1:29" ht="18.75" x14ac:dyDescent="0.25">
      <c r="A57" s="177" t="s">
        <v>461</v>
      </c>
      <c r="B57" s="184" t="s">
        <v>440</v>
      </c>
      <c r="C57" s="185">
        <f>C50</f>
        <v>1</v>
      </c>
      <c r="D57" s="175">
        <v>0</v>
      </c>
      <c r="E57" s="179">
        <f t="shared" si="15"/>
        <v>1</v>
      </c>
      <c r="F57" s="179">
        <f t="shared" si="9"/>
        <v>1</v>
      </c>
      <c r="G57" s="180">
        <v>0</v>
      </c>
      <c r="H57" s="180">
        <v>0</v>
      </c>
      <c r="I57" s="180">
        <v>0</v>
      </c>
      <c r="J57" s="180">
        <v>0</v>
      </c>
      <c r="K57" s="180">
        <v>0</v>
      </c>
      <c r="L57" s="180">
        <v>1</v>
      </c>
      <c r="M57" s="180">
        <v>0</v>
      </c>
      <c r="N57" s="180">
        <v>0</v>
      </c>
      <c r="O57" s="180">
        <v>0</v>
      </c>
      <c r="P57" s="180">
        <v>0</v>
      </c>
      <c r="Q57" s="180">
        <v>0</v>
      </c>
      <c r="R57" s="180">
        <v>0</v>
      </c>
      <c r="S57" s="180">
        <v>0</v>
      </c>
      <c r="T57" s="180">
        <v>0</v>
      </c>
      <c r="U57" s="180">
        <v>0</v>
      </c>
      <c r="V57" s="180">
        <v>0</v>
      </c>
      <c r="W57" s="180">
        <v>0</v>
      </c>
      <c r="X57" s="180">
        <v>0</v>
      </c>
      <c r="Y57" s="180">
        <v>0</v>
      </c>
      <c r="Z57" s="180">
        <v>0</v>
      </c>
      <c r="AA57" s="180">
        <v>0</v>
      </c>
      <c r="AB57" s="175">
        <f t="shared" si="7"/>
        <v>1</v>
      </c>
      <c r="AC57" s="176">
        <f t="shared" si="8"/>
        <v>0</v>
      </c>
    </row>
    <row r="58" spans="1:29" ht="36.75" customHeight="1" x14ac:dyDescent="0.25">
      <c r="A58" s="173" t="s">
        <v>29</v>
      </c>
      <c r="B58" s="186" t="s">
        <v>462</v>
      </c>
      <c r="C58" s="185">
        <v>0</v>
      </c>
      <c r="D58" s="175">
        <v>0</v>
      </c>
      <c r="E58" s="179">
        <f t="shared" si="15"/>
        <v>0</v>
      </c>
      <c r="F58" s="179">
        <f t="shared" si="9"/>
        <v>0</v>
      </c>
      <c r="G58" s="175">
        <v>0</v>
      </c>
      <c r="H58" s="175">
        <v>0</v>
      </c>
      <c r="I58" s="175">
        <v>0</v>
      </c>
      <c r="J58" s="175">
        <v>0</v>
      </c>
      <c r="K58" s="175">
        <v>0</v>
      </c>
      <c r="L58" s="175">
        <v>0</v>
      </c>
      <c r="M58" s="175">
        <v>0</v>
      </c>
      <c r="N58" s="175">
        <v>0</v>
      </c>
      <c r="O58" s="175">
        <v>0</v>
      </c>
      <c r="P58" s="175">
        <v>0</v>
      </c>
      <c r="Q58" s="175">
        <v>0</v>
      </c>
      <c r="R58" s="175">
        <v>0</v>
      </c>
      <c r="S58" s="175">
        <v>0</v>
      </c>
      <c r="T58" s="175">
        <v>0</v>
      </c>
      <c r="U58" s="175">
        <v>0</v>
      </c>
      <c r="V58" s="183">
        <v>0</v>
      </c>
      <c r="W58" s="175">
        <v>0</v>
      </c>
      <c r="X58" s="175">
        <v>0</v>
      </c>
      <c r="Y58" s="175">
        <v>0</v>
      </c>
      <c r="Z58" s="175">
        <v>0</v>
      </c>
      <c r="AA58" s="175">
        <v>0</v>
      </c>
      <c r="AB58" s="175">
        <f t="shared" si="7"/>
        <v>0</v>
      </c>
      <c r="AC58" s="176">
        <f t="shared" si="8"/>
        <v>0</v>
      </c>
    </row>
    <row r="59" spans="1:29" x14ac:dyDescent="0.25">
      <c r="A59" s="173" t="s">
        <v>32</v>
      </c>
      <c r="B59" s="174" t="s">
        <v>463</v>
      </c>
      <c r="C59" s="175">
        <v>0</v>
      </c>
      <c r="D59" s="175">
        <v>0</v>
      </c>
      <c r="E59" s="179">
        <f t="shared" si="15"/>
        <v>0</v>
      </c>
      <c r="F59" s="179">
        <f t="shared" si="9"/>
        <v>0</v>
      </c>
      <c r="G59" s="175">
        <v>0</v>
      </c>
      <c r="H59" s="175">
        <v>0</v>
      </c>
      <c r="I59" s="175">
        <v>0</v>
      </c>
      <c r="J59" s="175">
        <v>0</v>
      </c>
      <c r="K59" s="175">
        <v>0</v>
      </c>
      <c r="L59" s="175">
        <v>0</v>
      </c>
      <c r="M59" s="175">
        <v>0</v>
      </c>
      <c r="N59" s="175">
        <v>0</v>
      </c>
      <c r="O59" s="175">
        <v>0</v>
      </c>
      <c r="P59" s="175">
        <v>0</v>
      </c>
      <c r="Q59" s="175">
        <v>0</v>
      </c>
      <c r="R59" s="175">
        <v>0</v>
      </c>
      <c r="S59" s="175">
        <v>0</v>
      </c>
      <c r="T59" s="175">
        <v>0</v>
      </c>
      <c r="U59" s="175">
        <v>0</v>
      </c>
      <c r="V59" s="183">
        <v>0</v>
      </c>
      <c r="W59" s="175">
        <v>0</v>
      </c>
      <c r="X59" s="175">
        <v>0</v>
      </c>
      <c r="Y59" s="175">
        <v>0</v>
      </c>
      <c r="Z59" s="175">
        <v>0</v>
      </c>
      <c r="AA59" s="175">
        <v>0</v>
      </c>
      <c r="AB59" s="175">
        <f t="shared" si="7"/>
        <v>0</v>
      </c>
      <c r="AC59" s="176">
        <f t="shared" si="8"/>
        <v>0</v>
      </c>
    </row>
    <row r="60" spans="1:29" x14ac:dyDescent="0.25">
      <c r="A60" s="177" t="s">
        <v>464</v>
      </c>
      <c r="B60" s="187" t="s">
        <v>443</v>
      </c>
      <c r="C60" s="188">
        <v>0</v>
      </c>
      <c r="D60" s="175">
        <v>0</v>
      </c>
      <c r="E60" s="179">
        <f t="shared" si="15"/>
        <v>0</v>
      </c>
      <c r="F60" s="179">
        <f t="shared" si="9"/>
        <v>0</v>
      </c>
      <c r="G60" s="180">
        <v>0</v>
      </c>
      <c r="H60" s="180">
        <v>0</v>
      </c>
      <c r="I60" s="180">
        <v>0</v>
      </c>
      <c r="J60" s="180">
        <v>0</v>
      </c>
      <c r="K60" s="180">
        <v>0</v>
      </c>
      <c r="L60" s="180">
        <v>0</v>
      </c>
      <c r="M60" s="180">
        <v>0</v>
      </c>
      <c r="N60" s="180">
        <v>0</v>
      </c>
      <c r="O60" s="180">
        <v>0</v>
      </c>
      <c r="P60" s="180">
        <v>0</v>
      </c>
      <c r="Q60" s="180">
        <v>0</v>
      </c>
      <c r="R60" s="180">
        <v>0</v>
      </c>
      <c r="S60" s="180">
        <v>0</v>
      </c>
      <c r="T60" s="180">
        <v>0</v>
      </c>
      <c r="U60" s="180">
        <v>0</v>
      </c>
      <c r="V60" s="180">
        <v>0</v>
      </c>
      <c r="W60" s="180">
        <v>0</v>
      </c>
      <c r="X60" s="180">
        <v>0</v>
      </c>
      <c r="Y60" s="180">
        <v>0</v>
      </c>
      <c r="Z60" s="180">
        <v>0</v>
      </c>
      <c r="AA60" s="180">
        <v>0</v>
      </c>
      <c r="AB60" s="175">
        <f t="shared" si="7"/>
        <v>0</v>
      </c>
      <c r="AC60" s="176">
        <f t="shared" si="8"/>
        <v>0</v>
      </c>
    </row>
    <row r="61" spans="1:29" x14ac:dyDescent="0.25">
      <c r="A61" s="177" t="s">
        <v>465</v>
      </c>
      <c r="B61" s="187" t="s">
        <v>430</v>
      </c>
      <c r="C61" s="188">
        <v>0</v>
      </c>
      <c r="D61" s="175">
        <v>0</v>
      </c>
      <c r="E61" s="179">
        <f t="shared" si="15"/>
        <v>0</v>
      </c>
      <c r="F61" s="179">
        <f t="shared" si="9"/>
        <v>0</v>
      </c>
      <c r="G61" s="180">
        <v>0</v>
      </c>
      <c r="H61" s="180">
        <v>0</v>
      </c>
      <c r="I61" s="180">
        <v>0</v>
      </c>
      <c r="J61" s="180">
        <v>0</v>
      </c>
      <c r="K61" s="180">
        <v>0</v>
      </c>
      <c r="L61" s="180">
        <v>0</v>
      </c>
      <c r="M61" s="180">
        <v>0</v>
      </c>
      <c r="N61" s="180">
        <v>0</v>
      </c>
      <c r="O61" s="180">
        <v>0</v>
      </c>
      <c r="P61" s="180">
        <v>0</v>
      </c>
      <c r="Q61" s="180">
        <v>0</v>
      </c>
      <c r="R61" s="180">
        <v>0</v>
      </c>
      <c r="S61" s="180">
        <v>0</v>
      </c>
      <c r="T61" s="180">
        <v>0</v>
      </c>
      <c r="U61" s="180">
        <v>0</v>
      </c>
      <c r="V61" s="180">
        <v>0</v>
      </c>
      <c r="W61" s="180">
        <v>0</v>
      </c>
      <c r="X61" s="180">
        <v>0</v>
      </c>
      <c r="Y61" s="180">
        <v>0</v>
      </c>
      <c r="Z61" s="180">
        <v>0</v>
      </c>
      <c r="AA61" s="180">
        <v>0</v>
      </c>
      <c r="AB61" s="175">
        <f t="shared" si="7"/>
        <v>0</v>
      </c>
      <c r="AC61" s="176">
        <f t="shared" si="8"/>
        <v>0</v>
      </c>
    </row>
    <row r="62" spans="1:29" x14ac:dyDescent="0.25">
      <c r="A62" s="177" t="s">
        <v>466</v>
      </c>
      <c r="B62" s="187" t="s">
        <v>432</v>
      </c>
      <c r="C62" s="188">
        <v>0</v>
      </c>
      <c r="D62" s="175">
        <v>0</v>
      </c>
      <c r="E62" s="179">
        <f t="shared" si="15"/>
        <v>0</v>
      </c>
      <c r="F62" s="179">
        <f t="shared" si="9"/>
        <v>0</v>
      </c>
      <c r="G62" s="180">
        <v>0</v>
      </c>
      <c r="H62" s="180">
        <v>0</v>
      </c>
      <c r="I62" s="180">
        <v>0</v>
      </c>
      <c r="J62" s="180">
        <v>0</v>
      </c>
      <c r="K62" s="180">
        <v>0</v>
      </c>
      <c r="L62" s="180">
        <v>0</v>
      </c>
      <c r="M62" s="180">
        <v>0</v>
      </c>
      <c r="N62" s="180">
        <v>0</v>
      </c>
      <c r="O62" s="180">
        <v>0</v>
      </c>
      <c r="P62" s="180">
        <v>0</v>
      </c>
      <c r="Q62" s="180">
        <v>0</v>
      </c>
      <c r="R62" s="180">
        <v>0</v>
      </c>
      <c r="S62" s="180">
        <v>0</v>
      </c>
      <c r="T62" s="180">
        <v>0</v>
      </c>
      <c r="U62" s="180">
        <v>0</v>
      </c>
      <c r="V62" s="180">
        <v>0</v>
      </c>
      <c r="W62" s="180">
        <v>0</v>
      </c>
      <c r="X62" s="180">
        <v>0</v>
      </c>
      <c r="Y62" s="180">
        <v>0</v>
      </c>
      <c r="Z62" s="180">
        <v>0</v>
      </c>
      <c r="AA62" s="180">
        <v>0</v>
      </c>
      <c r="AB62" s="175">
        <f t="shared" si="7"/>
        <v>0</v>
      </c>
      <c r="AC62" s="176">
        <f t="shared" si="8"/>
        <v>0</v>
      </c>
    </row>
    <row r="63" spans="1:29" x14ac:dyDescent="0.25">
      <c r="A63" s="177" t="s">
        <v>467</v>
      </c>
      <c r="B63" s="187" t="s">
        <v>468</v>
      </c>
      <c r="C63" s="188">
        <v>0</v>
      </c>
      <c r="D63" s="175">
        <v>0</v>
      </c>
      <c r="E63" s="179">
        <f t="shared" si="15"/>
        <v>0</v>
      </c>
      <c r="F63" s="179">
        <f t="shared" si="9"/>
        <v>0</v>
      </c>
      <c r="G63" s="180">
        <v>0</v>
      </c>
      <c r="H63" s="180">
        <v>0</v>
      </c>
      <c r="I63" s="180">
        <v>0</v>
      </c>
      <c r="J63" s="180">
        <v>0</v>
      </c>
      <c r="K63" s="180">
        <v>0</v>
      </c>
      <c r="L63" s="180">
        <v>0</v>
      </c>
      <c r="M63" s="180">
        <v>0</v>
      </c>
      <c r="N63" s="180">
        <v>0</v>
      </c>
      <c r="O63" s="180">
        <v>0</v>
      </c>
      <c r="P63" s="180">
        <v>0</v>
      </c>
      <c r="Q63" s="180">
        <v>0</v>
      </c>
      <c r="R63" s="180">
        <v>0</v>
      </c>
      <c r="S63" s="180">
        <v>0</v>
      </c>
      <c r="T63" s="180">
        <v>0</v>
      </c>
      <c r="U63" s="180">
        <v>0</v>
      </c>
      <c r="V63" s="180">
        <v>0</v>
      </c>
      <c r="W63" s="180">
        <v>0</v>
      </c>
      <c r="X63" s="180">
        <v>0</v>
      </c>
      <c r="Y63" s="180">
        <v>0</v>
      </c>
      <c r="Z63" s="180">
        <v>0</v>
      </c>
      <c r="AA63" s="180">
        <v>0</v>
      </c>
      <c r="AB63" s="175">
        <f t="shared" si="7"/>
        <v>0</v>
      </c>
      <c r="AC63" s="176">
        <f t="shared" si="8"/>
        <v>0</v>
      </c>
    </row>
    <row r="64" spans="1:29" ht="18.75" x14ac:dyDescent="0.25">
      <c r="A64" s="177" t="s">
        <v>469</v>
      </c>
      <c r="B64" s="184" t="s">
        <v>440</v>
      </c>
      <c r="C64" s="185">
        <v>0</v>
      </c>
      <c r="D64" s="175">
        <v>0</v>
      </c>
      <c r="E64" s="179">
        <f t="shared" si="15"/>
        <v>0</v>
      </c>
      <c r="F64" s="179">
        <f t="shared" si="9"/>
        <v>0</v>
      </c>
      <c r="G64" s="180">
        <v>0</v>
      </c>
      <c r="H64" s="180">
        <v>0</v>
      </c>
      <c r="I64" s="180">
        <v>0</v>
      </c>
      <c r="J64" s="180">
        <v>0</v>
      </c>
      <c r="K64" s="180">
        <v>0</v>
      </c>
      <c r="L64" s="180">
        <v>0</v>
      </c>
      <c r="M64" s="180">
        <v>0</v>
      </c>
      <c r="N64" s="180">
        <v>0</v>
      </c>
      <c r="O64" s="180">
        <v>0</v>
      </c>
      <c r="P64" s="180">
        <v>0</v>
      </c>
      <c r="Q64" s="180">
        <v>0</v>
      </c>
      <c r="R64" s="180">
        <v>0</v>
      </c>
      <c r="S64" s="180">
        <v>0</v>
      </c>
      <c r="T64" s="180">
        <v>0</v>
      </c>
      <c r="U64" s="180">
        <v>0</v>
      </c>
      <c r="V64" s="180">
        <v>0</v>
      </c>
      <c r="W64" s="180">
        <v>0</v>
      </c>
      <c r="X64" s="180">
        <v>0</v>
      </c>
      <c r="Y64" s="180">
        <v>0</v>
      </c>
      <c r="Z64" s="180">
        <v>0</v>
      </c>
      <c r="AA64" s="180">
        <v>0</v>
      </c>
      <c r="AB64" s="175">
        <f t="shared" si="7"/>
        <v>0</v>
      </c>
      <c r="AC64" s="176">
        <f t="shared" si="8"/>
        <v>0</v>
      </c>
    </row>
    <row r="65" spans="1:28" x14ac:dyDescent="0.25">
      <c r="A65" s="189"/>
      <c r="B65" s="190"/>
      <c r="C65" s="190"/>
      <c r="D65" s="190"/>
      <c r="E65" s="190"/>
      <c r="F65" s="190"/>
      <c r="G65" s="190"/>
      <c r="H65" s="190"/>
      <c r="I65" s="190"/>
      <c r="J65" s="190"/>
      <c r="K65" s="190"/>
      <c r="L65" s="190"/>
      <c r="M65" s="190"/>
      <c r="N65" s="190"/>
      <c r="O65" s="190"/>
      <c r="P65" s="190"/>
      <c r="Q65" s="190"/>
      <c r="R65" s="190"/>
      <c r="S65" s="190"/>
      <c r="T65" s="190"/>
      <c r="U65" s="190"/>
      <c r="V65" s="190"/>
      <c r="W65" s="190"/>
      <c r="X65" s="190"/>
      <c r="Y65" s="190"/>
      <c r="Z65" s="190"/>
      <c r="AA65" s="190"/>
    </row>
    <row r="66" spans="1:28" ht="54" customHeight="1" x14ac:dyDescent="0.25">
      <c r="B66" s="328"/>
      <c r="C66" s="328"/>
      <c r="D66" s="328"/>
      <c r="E66" s="328"/>
      <c r="F66" s="328"/>
      <c r="G66" s="328"/>
      <c r="H66" s="328"/>
      <c r="I66" s="328"/>
      <c r="J66" s="328"/>
      <c r="K66" s="328"/>
      <c r="L66" s="328"/>
      <c r="M66" s="328"/>
      <c r="N66" s="328"/>
      <c r="O66" s="328"/>
      <c r="P66" s="328"/>
      <c r="Q66" s="328"/>
      <c r="R66" s="157"/>
      <c r="S66" s="157"/>
      <c r="T66" s="157"/>
      <c r="U66" s="157"/>
      <c r="V66" s="157"/>
      <c r="W66" s="157"/>
      <c r="X66" s="157"/>
      <c r="Y66" s="157"/>
      <c r="Z66" s="157"/>
      <c r="AA66" s="157"/>
      <c r="AB66" s="191"/>
    </row>
    <row r="68" spans="1:28" ht="50.25" customHeight="1" x14ac:dyDescent="0.25">
      <c r="B68" s="328"/>
      <c r="C68" s="328"/>
      <c r="D68" s="328"/>
      <c r="E68" s="328"/>
      <c r="F68" s="328"/>
      <c r="G68" s="328"/>
      <c r="H68" s="328"/>
      <c r="I68" s="328"/>
      <c r="J68" s="328"/>
      <c r="K68" s="328"/>
      <c r="L68" s="328"/>
      <c r="M68" s="328"/>
      <c r="N68" s="328"/>
      <c r="O68" s="328"/>
      <c r="P68" s="328"/>
      <c r="Q68" s="328"/>
      <c r="R68" s="157"/>
      <c r="S68" s="157"/>
      <c r="T68" s="157"/>
      <c r="U68" s="157"/>
      <c r="V68" s="157"/>
      <c r="W68" s="157"/>
      <c r="X68" s="157"/>
      <c r="Y68" s="157"/>
      <c r="Z68" s="157"/>
      <c r="AA68" s="157"/>
    </row>
    <row r="70" spans="1:28" ht="36.75" customHeight="1" x14ac:dyDescent="0.25">
      <c r="B70" s="328"/>
      <c r="C70" s="328"/>
      <c r="D70" s="328"/>
      <c r="E70" s="328"/>
      <c r="F70" s="328"/>
      <c r="G70" s="328"/>
      <c r="H70" s="328"/>
      <c r="I70" s="328"/>
      <c r="J70" s="328"/>
      <c r="K70" s="328"/>
      <c r="L70" s="328"/>
      <c r="M70" s="328"/>
      <c r="N70" s="328"/>
      <c r="O70" s="328"/>
      <c r="P70" s="328"/>
      <c r="Q70" s="328"/>
      <c r="R70" s="157"/>
      <c r="S70" s="157"/>
      <c r="T70" s="157"/>
      <c r="U70" s="157"/>
      <c r="V70" s="157"/>
      <c r="W70" s="157"/>
      <c r="X70" s="157"/>
      <c r="Y70" s="157"/>
      <c r="Z70" s="157"/>
      <c r="AA70" s="157"/>
    </row>
    <row r="72" spans="1:28" ht="51" customHeight="1" x14ac:dyDescent="0.25">
      <c r="B72" s="328"/>
      <c r="C72" s="328"/>
      <c r="D72" s="328"/>
      <c r="E72" s="328"/>
      <c r="F72" s="328"/>
      <c r="G72" s="328"/>
      <c r="H72" s="328"/>
      <c r="I72" s="328"/>
      <c r="J72" s="328"/>
      <c r="K72" s="328"/>
      <c r="L72" s="328"/>
      <c r="M72" s="328"/>
      <c r="N72" s="328"/>
      <c r="O72" s="328"/>
      <c r="P72" s="328"/>
      <c r="Q72" s="328"/>
      <c r="R72" s="157"/>
      <c r="S72" s="157"/>
      <c r="T72" s="157"/>
      <c r="U72" s="157"/>
      <c r="V72" s="157"/>
      <c r="W72" s="157"/>
      <c r="X72" s="157"/>
      <c r="Y72" s="157"/>
      <c r="Z72" s="157"/>
      <c r="AA72" s="157"/>
    </row>
    <row r="73" spans="1:28" ht="32.25" customHeight="1" x14ac:dyDescent="0.25">
      <c r="B73" s="328"/>
      <c r="C73" s="328"/>
      <c r="D73" s="328"/>
      <c r="E73" s="328"/>
      <c r="F73" s="328"/>
      <c r="G73" s="328"/>
      <c r="H73" s="328"/>
      <c r="I73" s="328"/>
      <c r="J73" s="328"/>
      <c r="K73" s="328"/>
      <c r="L73" s="328"/>
      <c r="M73" s="328"/>
      <c r="N73" s="328"/>
      <c r="O73" s="328"/>
      <c r="P73" s="328"/>
      <c r="Q73" s="328"/>
      <c r="R73" s="157"/>
      <c r="S73" s="157"/>
      <c r="T73" s="157"/>
      <c r="U73" s="157"/>
      <c r="V73" s="157"/>
      <c r="W73" s="157"/>
      <c r="X73" s="157"/>
      <c r="Y73" s="157"/>
      <c r="Z73" s="157"/>
      <c r="AA73" s="157"/>
    </row>
    <row r="74" spans="1:28" ht="51.75" customHeight="1" x14ac:dyDescent="0.25">
      <c r="B74" s="328"/>
      <c r="C74" s="328"/>
      <c r="D74" s="328"/>
      <c r="E74" s="328"/>
      <c r="F74" s="328"/>
      <c r="G74" s="328"/>
      <c r="H74" s="328"/>
      <c r="I74" s="328"/>
      <c r="J74" s="328"/>
      <c r="K74" s="328"/>
      <c r="L74" s="328"/>
      <c r="M74" s="328"/>
      <c r="N74" s="328"/>
      <c r="O74" s="328"/>
      <c r="P74" s="328"/>
      <c r="Q74" s="328"/>
      <c r="R74" s="157"/>
      <c r="S74" s="157"/>
      <c r="T74" s="157"/>
      <c r="U74" s="157"/>
      <c r="V74" s="157"/>
      <c r="W74" s="157"/>
      <c r="X74" s="157"/>
      <c r="Y74" s="157"/>
      <c r="Z74" s="157"/>
      <c r="AA74" s="157"/>
    </row>
    <row r="75" spans="1:28" ht="21.75" customHeight="1" x14ac:dyDescent="0.25">
      <c r="B75" s="329"/>
      <c r="C75" s="329"/>
      <c r="D75" s="329"/>
      <c r="E75" s="329"/>
      <c r="F75" s="329"/>
      <c r="G75" s="329"/>
      <c r="H75" s="329"/>
      <c r="I75" s="329"/>
      <c r="J75" s="329"/>
      <c r="K75" s="329"/>
      <c r="L75" s="329"/>
      <c r="M75" s="329"/>
      <c r="N75" s="329"/>
      <c r="O75" s="329"/>
      <c r="P75" s="329"/>
      <c r="Q75" s="329"/>
      <c r="R75" s="192"/>
      <c r="S75" s="192"/>
      <c r="T75" s="192"/>
      <c r="U75" s="192"/>
      <c r="V75" s="192"/>
      <c r="W75" s="192"/>
      <c r="X75" s="192"/>
      <c r="Y75" s="192"/>
      <c r="Z75" s="192"/>
      <c r="AA75" s="192"/>
    </row>
    <row r="76" spans="1:28" ht="23.25" customHeight="1" x14ac:dyDescent="0.25"/>
    <row r="77" spans="1:28" ht="18.75" customHeight="1" x14ac:dyDescent="0.25">
      <c r="B77" s="330"/>
      <c r="C77" s="330"/>
      <c r="D77" s="330"/>
      <c r="E77" s="330"/>
      <c r="F77" s="330"/>
      <c r="G77" s="330"/>
      <c r="H77" s="330"/>
      <c r="I77" s="330"/>
      <c r="J77" s="330"/>
      <c r="K77" s="330"/>
      <c r="L77" s="330"/>
      <c r="M77" s="330"/>
      <c r="N77" s="330"/>
      <c r="O77" s="330"/>
      <c r="P77" s="330"/>
      <c r="Q77" s="330"/>
      <c r="R77" s="190"/>
      <c r="S77" s="190"/>
      <c r="T77" s="190"/>
      <c r="U77" s="190"/>
      <c r="V77" s="190"/>
      <c r="W77" s="190"/>
      <c r="X77" s="190"/>
      <c r="Y77" s="190"/>
      <c r="Z77" s="190"/>
      <c r="AA77" s="190"/>
    </row>
  </sheetData>
  <mergeCells count="39">
    <mergeCell ref="B74:Q74"/>
    <mergeCell ref="B75:Q75"/>
    <mergeCell ref="B77:Q77"/>
    <mergeCell ref="B66:Q66"/>
    <mergeCell ref="B68:Q68"/>
    <mergeCell ref="B70:Q70"/>
    <mergeCell ref="B72:Q72"/>
    <mergeCell ref="B73:Q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P30:AA30 P31:S64 P24:S29 H24:K64">
    <cfRule type="cellIs" dxfId="10" priority="20" operator="notEqual">
      <formula>0</formula>
    </cfRule>
  </conditionalFormatting>
  <conditionalFormatting sqref="T24:AA29 T31:AA64">
    <cfRule type="cellIs" dxfId="9" priority="15" operator="notEqual">
      <formula>0</formula>
    </cfRule>
  </conditionalFormatting>
  <conditionalFormatting sqref="G24:G64">
    <cfRule type="cellIs" dxfId="8" priority="11" operator="notEqual">
      <formula>0</formula>
    </cfRule>
  </conditionalFormatting>
  <conditionalFormatting sqref="C24:C64">
    <cfRule type="cellIs" dxfId="7" priority="8" operator="notEqual">
      <formula>0</formula>
    </cfRule>
  </conditionalFormatting>
  <conditionalFormatting sqref="E24:E64">
    <cfRule type="cellIs" dxfId="6" priority="7" operator="notEqual">
      <formula>0</formula>
    </cfRule>
  </conditionalFormatting>
  <conditionalFormatting sqref="L24:O64">
    <cfRule type="cellIs" dxfId="5" priority="6" operator="notEqual">
      <formula>0</formula>
    </cfRule>
  </conditionalFormatting>
  <conditionalFormatting sqref="F30">
    <cfRule type="cellIs" dxfId="4" priority="5" operator="notEqual">
      <formula>0</formula>
    </cfRule>
  </conditionalFormatting>
  <conditionalFormatting sqref="F24:F29 F31:F64">
    <cfRule type="cellIs" dxfId="3" priority="4" operator="notEqual">
      <formula>0</formula>
    </cfRule>
  </conditionalFormatting>
  <conditionalFormatting sqref="AB24:AB64">
    <cfRule type="cellIs" dxfId="2" priority="3" operator="notEqual">
      <formula>0</formula>
    </cfRule>
  </conditionalFormatting>
  <conditionalFormatting sqref="AC24:AC64">
    <cfRule type="cellIs" dxfId="1" priority="2" operator="notEqual">
      <formula>0</formula>
    </cfRule>
  </conditionalFormatting>
  <conditionalFormatting sqref="D24:D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topLeftCell="X7" zoomScale="85" workbookViewId="0">
      <selection activeCell="M26" sqref="M26:AV28"/>
    </sheetView>
  </sheetViews>
  <sheetFormatPr defaultColWidth="9.140625" defaultRowHeight="15" x14ac:dyDescent="0.25"/>
  <cols>
    <col min="1" max="1" width="6.140625" style="61" customWidth="1"/>
    <col min="2" max="2" width="23.140625" style="61" customWidth="1"/>
    <col min="3" max="3" width="13.85546875" style="61" customWidth="1"/>
    <col min="4" max="4" width="15.140625" style="61" customWidth="1"/>
    <col min="5" max="12" width="7.7109375" style="61" customWidth="1"/>
    <col min="13" max="13" width="10.7109375" style="61" customWidth="1"/>
    <col min="14" max="14" width="28.7109375" style="61" customWidth="1"/>
    <col min="15" max="15" width="10.7109375"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1.42578125" style="61" customWidth="1"/>
    <col min="24" max="24" width="10.7109375" style="61" customWidth="1"/>
    <col min="25" max="25" width="18.7109375" style="61" customWidth="1"/>
    <col min="26" max="26" width="7.7109375" style="61" customWidth="1"/>
    <col min="27" max="27" width="10.7109375" style="61" customWidth="1"/>
    <col min="28" max="28" width="12.85546875" style="61" customWidth="1"/>
    <col min="29" max="29" width="12.42578125" style="61" customWidth="1"/>
    <col min="30" max="30" width="10.7109375" style="61" customWidth="1"/>
    <col min="31" max="31" width="15.85546875" style="61" customWidth="1"/>
    <col min="32" max="32" width="11.7109375" style="61" customWidth="1"/>
    <col min="33" max="33" width="11.5703125" style="61" customWidth="1"/>
    <col min="34" max="35" width="9.7109375" style="6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6" width="13.28515625" style="61" customWidth="1"/>
    <col min="47" max="47" width="10.7109375" style="61" customWidth="1"/>
    <col min="48" max="48" width="15.7109375" style="61" customWidth="1"/>
    <col min="49" max="16384" width="9.140625" style="61"/>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5"/>
    </row>
    <row r="7" spans="1:48" ht="18.75" x14ac:dyDescent="0.25">
      <c r="A7" s="254" t="s">
        <v>3</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x14ac:dyDescent="0.25">
      <c r="A9" s="263" t="str">
        <f>'1. паспорт местоположение'!A9:C9</f>
        <v>Акционерное общество "Россети Янтарь" ДЗО  ПАО "Россети"</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6" t="s">
        <v>5</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x14ac:dyDescent="0.25">
      <c r="A12" s="263" t="str">
        <f>'1. паспорт местоположение'!A12:C12</f>
        <v>P_25-0250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43.5" customHeight="1" x14ac:dyDescent="0.25">
      <c r="A15" s="265" t="str">
        <f>'1. паспорт местоположение'!A15</f>
        <v>Модернизация системы электроснабжения IT-инфраструктуры (Поставка и монтаж системы бесперебойного питания серверной)</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6" t="s">
        <v>9</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x14ac:dyDescent="0.25">
      <c r="A21" s="331" t="s">
        <v>470</v>
      </c>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331"/>
      <c r="AB21" s="331"/>
      <c r="AC21" s="331"/>
      <c r="AD21" s="331"/>
      <c r="AE21" s="331"/>
      <c r="AF21" s="331"/>
      <c r="AG21" s="331"/>
      <c r="AH21" s="331"/>
      <c r="AI21" s="331"/>
      <c r="AJ21" s="331"/>
      <c r="AK21" s="331"/>
      <c r="AL21" s="331"/>
      <c r="AM21" s="331"/>
      <c r="AN21" s="331"/>
      <c r="AO21" s="331"/>
      <c r="AP21" s="331"/>
      <c r="AQ21" s="331"/>
      <c r="AR21" s="331"/>
      <c r="AS21" s="331"/>
      <c r="AT21" s="331"/>
      <c r="AU21" s="331"/>
      <c r="AV21" s="331"/>
    </row>
    <row r="22" spans="1:48" ht="58.5" customHeight="1" x14ac:dyDescent="0.25">
      <c r="A22" s="332" t="s">
        <v>471</v>
      </c>
      <c r="B22" s="335" t="s">
        <v>472</v>
      </c>
      <c r="C22" s="332" t="s">
        <v>473</v>
      </c>
      <c r="D22" s="332" t="s">
        <v>474</v>
      </c>
      <c r="E22" s="338" t="s">
        <v>475</v>
      </c>
      <c r="F22" s="339"/>
      <c r="G22" s="339"/>
      <c r="H22" s="339"/>
      <c r="I22" s="339"/>
      <c r="J22" s="339"/>
      <c r="K22" s="339"/>
      <c r="L22" s="340"/>
      <c r="M22" s="332" t="s">
        <v>476</v>
      </c>
      <c r="N22" s="332" t="s">
        <v>477</v>
      </c>
      <c r="O22" s="332" t="s">
        <v>478</v>
      </c>
      <c r="P22" s="341" t="s">
        <v>479</v>
      </c>
      <c r="Q22" s="341" t="s">
        <v>480</v>
      </c>
      <c r="R22" s="341" t="s">
        <v>481</v>
      </c>
      <c r="S22" s="341" t="s">
        <v>482</v>
      </c>
      <c r="T22" s="341"/>
      <c r="U22" s="342" t="s">
        <v>483</v>
      </c>
      <c r="V22" s="342" t="s">
        <v>484</v>
      </c>
      <c r="W22" s="341" t="s">
        <v>485</v>
      </c>
      <c r="X22" s="341" t="s">
        <v>486</v>
      </c>
      <c r="Y22" s="341" t="s">
        <v>487</v>
      </c>
      <c r="Z22" s="343" t="s">
        <v>488</v>
      </c>
      <c r="AA22" s="341" t="s">
        <v>489</v>
      </c>
      <c r="AB22" s="341" t="s">
        <v>490</v>
      </c>
      <c r="AC22" s="341" t="s">
        <v>491</v>
      </c>
      <c r="AD22" s="341" t="s">
        <v>492</v>
      </c>
      <c r="AE22" s="341" t="s">
        <v>493</v>
      </c>
      <c r="AF22" s="341" t="s">
        <v>494</v>
      </c>
      <c r="AG22" s="341"/>
      <c r="AH22" s="341"/>
      <c r="AI22" s="341"/>
      <c r="AJ22" s="341"/>
      <c r="AK22" s="341"/>
      <c r="AL22" s="341" t="s">
        <v>495</v>
      </c>
      <c r="AM22" s="341"/>
      <c r="AN22" s="341"/>
      <c r="AO22" s="341"/>
      <c r="AP22" s="341" t="s">
        <v>496</v>
      </c>
      <c r="AQ22" s="341"/>
      <c r="AR22" s="341" t="s">
        <v>497</v>
      </c>
      <c r="AS22" s="341" t="s">
        <v>498</v>
      </c>
      <c r="AT22" s="341" t="s">
        <v>499</v>
      </c>
      <c r="AU22" s="341" t="s">
        <v>500</v>
      </c>
      <c r="AV22" s="346" t="s">
        <v>501</v>
      </c>
    </row>
    <row r="23" spans="1:48" ht="64.5" customHeight="1" x14ac:dyDescent="0.25">
      <c r="A23" s="333"/>
      <c r="B23" s="336"/>
      <c r="C23" s="333"/>
      <c r="D23" s="333"/>
      <c r="E23" s="348" t="s">
        <v>502</v>
      </c>
      <c r="F23" s="350" t="s">
        <v>454</v>
      </c>
      <c r="G23" s="350" t="s">
        <v>456</v>
      </c>
      <c r="H23" s="350" t="s">
        <v>458</v>
      </c>
      <c r="I23" s="352" t="s">
        <v>503</v>
      </c>
      <c r="J23" s="352" t="s">
        <v>504</v>
      </c>
      <c r="K23" s="352" t="s">
        <v>505</v>
      </c>
      <c r="L23" s="350" t="s">
        <v>506</v>
      </c>
      <c r="M23" s="333"/>
      <c r="N23" s="333"/>
      <c r="O23" s="333"/>
      <c r="P23" s="341"/>
      <c r="Q23" s="341"/>
      <c r="R23" s="341"/>
      <c r="S23" s="354" t="s">
        <v>400</v>
      </c>
      <c r="T23" s="354" t="s">
        <v>327</v>
      </c>
      <c r="U23" s="342"/>
      <c r="V23" s="342"/>
      <c r="W23" s="341"/>
      <c r="X23" s="341"/>
      <c r="Y23" s="341"/>
      <c r="Z23" s="341"/>
      <c r="AA23" s="341"/>
      <c r="AB23" s="341"/>
      <c r="AC23" s="341"/>
      <c r="AD23" s="341"/>
      <c r="AE23" s="341"/>
      <c r="AF23" s="341" t="s">
        <v>507</v>
      </c>
      <c r="AG23" s="341"/>
      <c r="AH23" s="341" t="s">
        <v>508</v>
      </c>
      <c r="AI23" s="341"/>
      <c r="AJ23" s="332" t="s">
        <v>509</v>
      </c>
      <c r="AK23" s="332" t="s">
        <v>510</v>
      </c>
      <c r="AL23" s="332" t="s">
        <v>511</v>
      </c>
      <c r="AM23" s="332" t="s">
        <v>512</v>
      </c>
      <c r="AN23" s="332" t="s">
        <v>513</v>
      </c>
      <c r="AO23" s="332" t="s">
        <v>514</v>
      </c>
      <c r="AP23" s="332" t="s">
        <v>515</v>
      </c>
      <c r="AQ23" s="344" t="s">
        <v>327</v>
      </c>
      <c r="AR23" s="341"/>
      <c r="AS23" s="341"/>
      <c r="AT23" s="341"/>
      <c r="AU23" s="341"/>
      <c r="AV23" s="347"/>
    </row>
    <row r="24" spans="1:48" ht="96.75" customHeight="1" x14ac:dyDescent="0.25">
      <c r="A24" s="334"/>
      <c r="B24" s="337"/>
      <c r="C24" s="334"/>
      <c r="D24" s="334"/>
      <c r="E24" s="349"/>
      <c r="F24" s="351"/>
      <c r="G24" s="351"/>
      <c r="H24" s="351"/>
      <c r="I24" s="353"/>
      <c r="J24" s="353"/>
      <c r="K24" s="353"/>
      <c r="L24" s="351"/>
      <c r="M24" s="334"/>
      <c r="N24" s="334"/>
      <c r="O24" s="334"/>
      <c r="P24" s="341"/>
      <c r="Q24" s="341"/>
      <c r="R24" s="341"/>
      <c r="S24" s="355"/>
      <c r="T24" s="355"/>
      <c r="U24" s="342"/>
      <c r="V24" s="342"/>
      <c r="W24" s="341"/>
      <c r="X24" s="341"/>
      <c r="Y24" s="341"/>
      <c r="Z24" s="341"/>
      <c r="AA24" s="341"/>
      <c r="AB24" s="341"/>
      <c r="AC24" s="341"/>
      <c r="AD24" s="341"/>
      <c r="AE24" s="341"/>
      <c r="AF24" s="193" t="s">
        <v>516</v>
      </c>
      <c r="AG24" s="193" t="s">
        <v>517</v>
      </c>
      <c r="AH24" s="194" t="s">
        <v>400</v>
      </c>
      <c r="AI24" s="194" t="s">
        <v>327</v>
      </c>
      <c r="AJ24" s="334"/>
      <c r="AK24" s="334"/>
      <c r="AL24" s="334"/>
      <c r="AM24" s="334"/>
      <c r="AN24" s="334"/>
      <c r="AO24" s="334"/>
      <c r="AP24" s="334"/>
      <c r="AQ24" s="345"/>
      <c r="AR24" s="341"/>
      <c r="AS24" s="341"/>
      <c r="AT24" s="341"/>
      <c r="AU24" s="341"/>
      <c r="AV24" s="347"/>
    </row>
    <row r="25" spans="1:48" s="195" customFormat="1" ht="11.25" x14ac:dyDescent="0.2">
      <c r="A25" s="196">
        <v>1</v>
      </c>
      <c r="B25" s="196">
        <v>2</v>
      </c>
      <c r="C25" s="196">
        <v>4</v>
      </c>
      <c r="D25" s="196">
        <v>5</v>
      </c>
      <c r="E25" s="196">
        <v>6</v>
      </c>
      <c r="F25" s="196">
        <f>E25+1</f>
        <v>7</v>
      </c>
      <c r="G25" s="196">
        <f t="shared" ref="G25:H25" si="0">F25+1</f>
        <v>8</v>
      </c>
      <c r="H25" s="196">
        <f t="shared" si="0"/>
        <v>9</v>
      </c>
      <c r="I25" s="196">
        <f t="shared" ref="I25:AV25" si="1">H25+1</f>
        <v>10</v>
      </c>
      <c r="J25" s="196">
        <f t="shared" si="1"/>
        <v>11</v>
      </c>
      <c r="K25" s="196">
        <f t="shared" si="1"/>
        <v>12</v>
      </c>
      <c r="L25" s="196">
        <f t="shared" si="1"/>
        <v>13</v>
      </c>
      <c r="M25" s="196">
        <f t="shared" si="1"/>
        <v>14</v>
      </c>
      <c r="N25" s="196">
        <f t="shared" si="1"/>
        <v>15</v>
      </c>
      <c r="O25" s="196">
        <f t="shared" si="1"/>
        <v>16</v>
      </c>
      <c r="P25" s="196">
        <f t="shared" si="1"/>
        <v>17</v>
      </c>
      <c r="Q25" s="196">
        <f t="shared" si="1"/>
        <v>18</v>
      </c>
      <c r="R25" s="196">
        <f t="shared" si="1"/>
        <v>19</v>
      </c>
      <c r="S25" s="196">
        <f t="shared" si="1"/>
        <v>20</v>
      </c>
      <c r="T25" s="196">
        <f t="shared" si="1"/>
        <v>21</v>
      </c>
      <c r="U25" s="196">
        <f t="shared" si="1"/>
        <v>22</v>
      </c>
      <c r="V25" s="196">
        <f t="shared" si="1"/>
        <v>23</v>
      </c>
      <c r="W25" s="196">
        <f t="shared" si="1"/>
        <v>24</v>
      </c>
      <c r="X25" s="196">
        <f t="shared" si="1"/>
        <v>25</v>
      </c>
      <c r="Y25" s="196">
        <f t="shared" si="1"/>
        <v>26</v>
      </c>
      <c r="Z25" s="196">
        <f t="shared" si="1"/>
        <v>27</v>
      </c>
      <c r="AA25" s="196">
        <f t="shared" si="1"/>
        <v>28</v>
      </c>
      <c r="AB25" s="196">
        <f t="shared" si="1"/>
        <v>29</v>
      </c>
      <c r="AC25" s="196">
        <f t="shared" si="1"/>
        <v>30</v>
      </c>
      <c r="AD25" s="196">
        <f t="shared" si="1"/>
        <v>31</v>
      </c>
      <c r="AE25" s="196">
        <f t="shared" si="1"/>
        <v>32</v>
      </c>
      <c r="AF25" s="196">
        <f t="shared" si="1"/>
        <v>33</v>
      </c>
      <c r="AG25" s="196">
        <f t="shared" si="1"/>
        <v>34</v>
      </c>
      <c r="AH25" s="196">
        <f t="shared" si="1"/>
        <v>35</v>
      </c>
      <c r="AI25" s="196">
        <f t="shared" si="1"/>
        <v>36</v>
      </c>
      <c r="AJ25" s="196">
        <f t="shared" si="1"/>
        <v>37</v>
      </c>
      <c r="AK25" s="196">
        <f t="shared" si="1"/>
        <v>38</v>
      </c>
      <c r="AL25" s="196">
        <f t="shared" si="1"/>
        <v>39</v>
      </c>
      <c r="AM25" s="196">
        <f t="shared" si="1"/>
        <v>40</v>
      </c>
      <c r="AN25" s="196">
        <f t="shared" si="1"/>
        <v>41</v>
      </c>
      <c r="AO25" s="196">
        <f t="shared" si="1"/>
        <v>42</v>
      </c>
      <c r="AP25" s="196">
        <f t="shared" si="1"/>
        <v>43</v>
      </c>
      <c r="AQ25" s="196">
        <f t="shared" si="1"/>
        <v>44</v>
      </c>
      <c r="AR25" s="196">
        <f t="shared" si="1"/>
        <v>45</v>
      </c>
      <c r="AS25" s="196">
        <f t="shared" si="1"/>
        <v>46</v>
      </c>
      <c r="AT25" s="196">
        <f t="shared" si="1"/>
        <v>47</v>
      </c>
      <c r="AU25" s="196">
        <f t="shared" si="1"/>
        <v>48</v>
      </c>
      <c r="AV25" s="196">
        <f t="shared" si="1"/>
        <v>49</v>
      </c>
    </row>
    <row r="26" spans="1:48" s="195" customFormat="1" ht="101.25" x14ac:dyDescent="0.2">
      <c r="A26" s="197">
        <v>1</v>
      </c>
      <c r="B26" s="198" t="s">
        <v>518</v>
      </c>
      <c r="C26" s="199"/>
      <c r="D26" s="200">
        <f>'6.1. Паспорт сетевой график'!H53</f>
        <v>46203</v>
      </c>
      <c r="E26" s="201"/>
      <c r="F26" s="201"/>
      <c r="G26" s="201"/>
      <c r="H26" s="201"/>
      <c r="I26" s="201"/>
      <c r="J26" s="201"/>
      <c r="K26" s="201"/>
      <c r="L26" s="201">
        <f>'6.2. Паспорт фин осв ввод'!C57</f>
        <v>1</v>
      </c>
      <c r="M26" s="199" t="s">
        <v>578</v>
      </c>
      <c r="N26" s="202" t="s">
        <v>579</v>
      </c>
      <c r="O26" s="202" t="s">
        <v>518</v>
      </c>
      <c r="P26" s="203">
        <v>16144.74403</v>
      </c>
      <c r="Q26" s="202" t="s">
        <v>580</v>
      </c>
      <c r="R26" s="203">
        <v>16144.74403</v>
      </c>
      <c r="S26" s="202" t="s">
        <v>581</v>
      </c>
      <c r="T26" s="202" t="s">
        <v>582</v>
      </c>
      <c r="U26" s="204">
        <v>2</v>
      </c>
      <c r="V26" s="204">
        <v>2</v>
      </c>
      <c r="W26" s="202" t="s">
        <v>583</v>
      </c>
      <c r="X26" s="203">
        <v>15660.4017</v>
      </c>
      <c r="Y26" s="199"/>
      <c r="Z26" s="205"/>
      <c r="AA26" s="203"/>
      <c r="AB26" s="203">
        <v>15660.4017</v>
      </c>
      <c r="AC26" s="202" t="s">
        <v>583</v>
      </c>
      <c r="AD26" s="203">
        <f>'8. Общие сведения'!B33*1000</f>
        <v>18792.482039999999</v>
      </c>
      <c r="AE26" s="203">
        <f>AD26</f>
        <v>18792.482039999999</v>
      </c>
      <c r="AF26" s="201" t="s">
        <v>584</v>
      </c>
      <c r="AG26" s="202" t="s">
        <v>585</v>
      </c>
      <c r="AH26" s="205">
        <v>45869</v>
      </c>
      <c r="AI26" s="206">
        <v>45848</v>
      </c>
      <c r="AJ26" s="206">
        <v>45856</v>
      </c>
      <c r="AK26" s="206">
        <v>45881</v>
      </c>
      <c r="AL26" s="206"/>
      <c r="AM26" s="206"/>
      <c r="AN26" s="206"/>
      <c r="AO26" s="206"/>
      <c r="AP26" s="206">
        <v>45930</v>
      </c>
      <c r="AQ26" s="206">
        <v>45910</v>
      </c>
      <c r="AR26" s="206">
        <v>45930</v>
      </c>
      <c r="AS26" s="206">
        <v>45910</v>
      </c>
      <c r="AT26" s="206">
        <v>45974</v>
      </c>
      <c r="AU26" s="206"/>
      <c r="AV26" s="206"/>
    </row>
    <row r="27" spans="1:48" s="195" customFormat="1" ht="22.5" x14ac:dyDescent="0.2">
      <c r="A27" s="197"/>
      <c r="B27" s="198"/>
      <c r="C27" s="199"/>
      <c r="D27" s="200"/>
      <c r="E27" s="201"/>
      <c r="F27" s="201"/>
      <c r="G27" s="201"/>
      <c r="H27" s="201"/>
      <c r="I27" s="201"/>
      <c r="J27" s="201"/>
      <c r="K27" s="201"/>
      <c r="L27" s="201"/>
      <c r="M27" s="199"/>
      <c r="N27" s="199"/>
      <c r="O27" s="199"/>
      <c r="P27" s="203"/>
      <c r="Q27" s="199"/>
      <c r="R27" s="203"/>
      <c r="S27" s="199"/>
      <c r="T27" s="199"/>
      <c r="U27" s="201"/>
      <c r="V27" s="201"/>
      <c r="W27" s="202" t="s">
        <v>586</v>
      </c>
      <c r="X27" s="203">
        <v>14999.166670000001</v>
      </c>
      <c r="Y27" s="202" t="s">
        <v>586</v>
      </c>
      <c r="Z27" s="205"/>
      <c r="AA27" s="203"/>
      <c r="AB27" s="203"/>
      <c r="AC27" s="203"/>
      <c r="AD27" s="203"/>
      <c r="AE27" s="203"/>
      <c r="AF27" s="201"/>
      <c r="AG27" s="199"/>
      <c r="AH27" s="205"/>
      <c r="AI27" s="206"/>
      <c r="AJ27" s="206"/>
      <c r="AK27" s="206"/>
      <c r="AL27" s="206"/>
      <c r="AM27" s="206"/>
      <c r="AN27" s="206"/>
      <c r="AO27" s="206"/>
      <c r="AP27" s="206"/>
      <c r="AQ27" s="206"/>
      <c r="AR27" s="206"/>
      <c r="AS27" s="206"/>
      <c r="AT27" s="206"/>
      <c r="AU27" s="206"/>
      <c r="AV27" s="206"/>
    </row>
    <row r="28" spans="1:48" x14ac:dyDescent="0.25">
      <c r="AD28" s="252">
        <f>SUM(AD26:AD27)</f>
        <v>18792.482039999999</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7" zoomScale="90" workbookViewId="0">
      <selection activeCell="B28" sqref="B28"/>
    </sheetView>
  </sheetViews>
  <sheetFormatPr defaultRowHeight="15.75" x14ac:dyDescent="0.25"/>
  <cols>
    <col min="1" max="2" width="66.140625" style="207" customWidth="1"/>
    <col min="3" max="3" width="9.140625" style="154" hidden="1" customWidth="1"/>
    <col min="4"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 t="s">
        <v>0</v>
      </c>
    </row>
    <row r="2" spans="1:8" ht="18.75" x14ac:dyDescent="0.3">
      <c r="B2" s="5" t="s">
        <v>1</v>
      </c>
    </row>
    <row r="3" spans="1:8" ht="18.75" x14ac:dyDescent="0.3">
      <c r="B3" s="5" t="s">
        <v>519</v>
      </c>
    </row>
    <row r="4" spans="1:8" x14ac:dyDescent="0.25">
      <c r="B4" s="156"/>
    </row>
    <row r="5" spans="1:8" ht="18.75" x14ac:dyDescent="0.3">
      <c r="A5" s="356" t="str">
        <f>'7. Паспорт отчет о закупке'!A5:AV5</f>
        <v>Год раскрытия информации: 2026 год</v>
      </c>
      <c r="B5" s="356"/>
      <c r="C5" s="209"/>
      <c r="D5" s="209"/>
      <c r="E5" s="209"/>
      <c r="F5" s="209"/>
      <c r="G5" s="209"/>
      <c r="H5" s="209"/>
    </row>
    <row r="6" spans="1:8" ht="18.75" x14ac:dyDescent="0.3">
      <c r="A6" s="208"/>
      <c r="B6" s="208"/>
      <c r="C6" s="208"/>
      <c r="D6" s="208"/>
      <c r="E6" s="208"/>
      <c r="F6" s="208"/>
      <c r="G6" s="208"/>
      <c r="H6" s="208"/>
    </row>
    <row r="7" spans="1:8" ht="18.75" x14ac:dyDescent="0.25">
      <c r="A7" s="254" t="s">
        <v>3</v>
      </c>
      <c r="B7" s="254"/>
      <c r="C7" s="10"/>
      <c r="D7" s="10"/>
      <c r="E7" s="10"/>
      <c r="F7" s="10"/>
      <c r="G7" s="10"/>
      <c r="H7" s="10"/>
    </row>
    <row r="8" spans="1:8" ht="18.75" x14ac:dyDescent="0.25">
      <c r="A8" s="10"/>
      <c r="B8" s="10"/>
      <c r="C8" s="10"/>
      <c r="D8" s="10"/>
      <c r="E8" s="10"/>
      <c r="F8" s="10"/>
      <c r="G8" s="10"/>
      <c r="H8" s="10"/>
    </row>
    <row r="9" spans="1:8" x14ac:dyDescent="0.25">
      <c r="A9" s="263" t="str">
        <f>'7. Паспорт отчет о закупке'!A9:AV9</f>
        <v>Акционерное общество "Россети Янтарь" ДЗО  ПАО "Россети"</v>
      </c>
      <c r="B9" s="263"/>
      <c r="C9" s="11"/>
      <c r="D9" s="11"/>
      <c r="E9" s="11"/>
      <c r="F9" s="11"/>
      <c r="G9" s="11"/>
      <c r="H9" s="11"/>
    </row>
    <row r="10" spans="1:8" x14ac:dyDescent="0.25">
      <c r="A10" s="256" t="s">
        <v>5</v>
      </c>
      <c r="B10" s="256"/>
      <c r="C10" s="12"/>
      <c r="D10" s="12"/>
      <c r="E10" s="12"/>
      <c r="F10" s="12"/>
      <c r="G10" s="12"/>
      <c r="H10" s="12"/>
    </row>
    <row r="11" spans="1:8" ht="18.75" x14ac:dyDescent="0.25">
      <c r="A11" s="10"/>
      <c r="B11" s="10"/>
      <c r="C11" s="10"/>
      <c r="D11" s="10"/>
      <c r="E11" s="10"/>
      <c r="F11" s="10"/>
      <c r="G11" s="10"/>
      <c r="H11" s="10"/>
    </row>
    <row r="12" spans="1:8" x14ac:dyDescent="0.25">
      <c r="A12" s="263" t="str">
        <f>'7. Паспорт отчет о закупке'!A12:AV12</f>
        <v>P_25-0250</v>
      </c>
      <c r="B12" s="263"/>
      <c r="C12" s="11"/>
      <c r="D12" s="11"/>
      <c r="E12" s="11"/>
      <c r="F12" s="11"/>
      <c r="G12" s="11"/>
      <c r="H12" s="11"/>
    </row>
    <row r="13" spans="1:8" x14ac:dyDescent="0.25">
      <c r="A13" s="256" t="s">
        <v>7</v>
      </c>
      <c r="B13" s="256"/>
      <c r="C13" s="12"/>
      <c r="D13" s="12"/>
      <c r="E13" s="12"/>
      <c r="F13" s="12"/>
      <c r="G13" s="12"/>
      <c r="H13" s="12"/>
    </row>
    <row r="14" spans="1:8" ht="18.75" x14ac:dyDescent="0.25">
      <c r="A14" s="60"/>
      <c r="B14" s="60"/>
      <c r="C14" s="60"/>
      <c r="D14" s="60"/>
      <c r="E14" s="60"/>
      <c r="F14" s="60"/>
      <c r="G14" s="60"/>
      <c r="H14" s="60"/>
    </row>
    <row r="15" spans="1:8" ht="35.25" customHeight="1" x14ac:dyDescent="0.25">
      <c r="A15" s="287" t="str">
        <f>'7. Паспорт отчет о закупке'!A15:AV15</f>
        <v>Модернизация системы электроснабжения IT-инфраструктуры (Поставка и монтаж системы бесперебойного питания серверной)</v>
      </c>
      <c r="B15" s="287"/>
      <c r="C15" s="11"/>
      <c r="D15" s="11"/>
      <c r="E15" s="11"/>
      <c r="F15" s="11"/>
      <c r="G15" s="11"/>
      <c r="H15" s="11"/>
    </row>
    <row r="16" spans="1:8" x14ac:dyDescent="0.25">
      <c r="A16" s="256" t="s">
        <v>9</v>
      </c>
      <c r="B16" s="256"/>
      <c r="C16" s="12"/>
      <c r="D16" s="12"/>
      <c r="E16" s="12"/>
      <c r="F16" s="12"/>
      <c r="G16" s="12"/>
      <c r="H16" s="12"/>
    </row>
    <row r="17" spans="1:2" x14ac:dyDescent="0.25">
      <c r="B17" s="210"/>
    </row>
    <row r="18" spans="1:2" x14ac:dyDescent="0.25">
      <c r="A18" s="357" t="s">
        <v>520</v>
      </c>
      <c r="B18" s="358"/>
    </row>
    <row r="19" spans="1:2" x14ac:dyDescent="0.25">
      <c r="B19" s="156"/>
    </row>
    <row r="20" spans="1:2" x14ac:dyDescent="0.25">
      <c r="B20" s="211"/>
    </row>
    <row r="21" spans="1:2" ht="30" x14ac:dyDescent="0.25">
      <c r="A21" s="212" t="s">
        <v>521</v>
      </c>
      <c r="B21" s="213" t="str">
        <f>A15</f>
        <v>Модернизация системы электроснабжения IT-инфраструктуры (Поставка и монтаж системы бесперебойного питания серверной)</v>
      </c>
    </row>
    <row r="22" spans="1:2" x14ac:dyDescent="0.25">
      <c r="A22" s="212" t="s">
        <v>522</v>
      </c>
      <c r="B22" s="213" t="str">
        <f>CONCATENATE('1. паспорт местоположение'!C26,", ",'1. паспорт местоположение'!C27)</f>
        <v>Калининградская область, Городской округ "Город Калининград"</v>
      </c>
    </row>
    <row r="23" spans="1:2" x14ac:dyDescent="0.25">
      <c r="A23" s="212" t="s">
        <v>523</v>
      </c>
      <c r="B23" s="214" t="s">
        <v>524</v>
      </c>
    </row>
    <row r="24" spans="1:2" x14ac:dyDescent="0.25">
      <c r="A24" s="212" t="s">
        <v>525</v>
      </c>
      <c r="B24" s="214" t="s">
        <v>526</v>
      </c>
    </row>
    <row r="25" spans="1:2" x14ac:dyDescent="0.25">
      <c r="A25" s="215" t="s">
        <v>527</v>
      </c>
      <c r="B25" s="213">
        <v>2026</v>
      </c>
    </row>
    <row r="26" spans="1:2" x14ac:dyDescent="0.25">
      <c r="A26" s="216" t="s">
        <v>528</v>
      </c>
      <c r="B26" s="217" t="s">
        <v>151</v>
      </c>
    </row>
    <row r="27" spans="1:2" ht="28.5" x14ac:dyDescent="0.25">
      <c r="A27" s="218" t="s">
        <v>529</v>
      </c>
      <c r="B27" s="219">
        <f>'6.2. Паспорт фин осв ввод'!C24</f>
        <v>19.88350157</v>
      </c>
    </row>
    <row r="28" spans="1:2" x14ac:dyDescent="0.25">
      <c r="A28" s="220" t="s">
        <v>530</v>
      </c>
      <c r="B28" s="220" t="s">
        <v>531</v>
      </c>
    </row>
    <row r="29" spans="1:2" ht="28.5" x14ac:dyDescent="0.25">
      <c r="A29" s="221" t="s">
        <v>532</v>
      </c>
      <c r="B29" s="222">
        <f>'7. Паспорт отчет о закупке'!AD28/1000</f>
        <v>18.792482039999999</v>
      </c>
    </row>
    <row r="30" spans="1:2" ht="28.5" x14ac:dyDescent="0.25">
      <c r="A30" s="221" t="s">
        <v>533</v>
      </c>
      <c r="B30" s="222">
        <f>B32+B49+B66</f>
        <v>18.792482039999999</v>
      </c>
    </row>
    <row r="31" spans="1:2" x14ac:dyDescent="0.25">
      <c r="A31" s="220" t="s">
        <v>534</v>
      </c>
      <c r="B31" s="223"/>
    </row>
    <row r="32" spans="1:2" ht="28.5" x14ac:dyDescent="0.25">
      <c r="A32" s="221" t="s">
        <v>535</v>
      </c>
      <c r="B32" s="222">
        <f>SUMIF(C33:C48,10,B33:B48)</f>
        <v>18.792482039999999</v>
      </c>
    </row>
    <row r="33" spans="1:3" ht="30" x14ac:dyDescent="0.25">
      <c r="A33" s="250" t="s">
        <v>576</v>
      </c>
      <c r="B33" s="251">
        <v>18.792482039999999</v>
      </c>
      <c r="C33" s="154">
        <v>10</v>
      </c>
    </row>
    <row r="34" spans="1:3" x14ac:dyDescent="0.25">
      <c r="A34" s="220" t="s">
        <v>537</v>
      </c>
      <c r="B34" s="226">
        <f>B33/$B$27</f>
        <v>0.94512940660079114</v>
      </c>
    </row>
    <row r="35" spans="1:3" x14ac:dyDescent="0.25">
      <c r="A35" s="220" t="s">
        <v>538</v>
      </c>
      <c r="B35" s="222"/>
      <c r="C35" s="154">
        <v>1</v>
      </c>
    </row>
    <row r="36" spans="1:3" x14ac:dyDescent="0.25">
      <c r="A36" s="220" t="s">
        <v>539</v>
      </c>
      <c r="B36" s="222"/>
      <c r="C36" s="154">
        <v>2</v>
      </c>
    </row>
    <row r="37" spans="1:3" x14ac:dyDescent="0.25">
      <c r="A37" s="224" t="s">
        <v>536</v>
      </c>
      <c r="B37" s="225"/>
      <c r="C37" s="154">
        <v>10</v>
      </c>
    </row>
    <row r="38" spans="1:3" x14ac:dyDescent="0.25">
      <c r="A38" s="220" t="s">
        <v>537</v>
      </c>
      <c r="B38" s="226">
        <f t="shared" ref="B38:B46" si="0">B37/$B$27</f>
        <v>0</v>
      </c>
    </row>
    <row r="39" spans="1:3" x14ac:dyDescent="0.25">
      <c r="A39" s="220" t="s">
        <v>538</v>
      </c>
      <c r="B39" s="222"/>
      <c r="C39" s="154">
        <v>1</v>
      </c>
    </row>
    <row r="40" spans="1:3" x14ac:dyDescent="0.25">
      <c r="A40" s="220" t="s">
        <v>539</v>
      </c>
      <c r="B40" s="222"/>
      <c r="C40" s="154">
        <v>2</v>
      </c>
    </row>
    <row r="41" spans="1:3" x14ac:dyDescent="0.25">
      <c r="A41" s="224" t="s">
        <v>536</v>
      </c>
      <c r="B41" s="225"/>
      <c r="C41" s="154">
        <v>10</v>
      </c>
    </row>
    <row r="42" spans="1:3" x14ac:dyDescent="0.25">
      <c r="A42" s="220" t="s">
        <v>537</v>
      </c>
      <c r="B42" s="226">
        <f t="shared" si="0"/>
        <v>0</v>
      </c>
    </row>
    <row r="43" spans="1:3" x14ac:dyDescent="0.25">
      <c r="A43" s="220" t="s">
        <v>538</v>
      </c>
      <c r="B43" s="222"/>
      <c r="C43" s="154">
        <v>1</v>
      </c>
    </row>
    <row r="44" spans="1:3" x14ac:dyDescent="0.25">
      <c r="A44" s="220" t="s">
        <v>539</v>
      </c>
      <c r="B44" s="222"/>
      <c r="C44" s="154">
        <v>2</v>
      </c>
    </row>
    <row r="45" spans="1:3" x14ac:dyDescent="0.25">
      <c r="A45" s="224" t="s">
        <v>536</v>
      </c>
      <c r="B45" s="225"/>
      <c r="C45" s="154">
        <v>10</v>
      </c>
    </row>
    <row r="46" spans="1:3" x14ac:dyDescent="0.25">
      <c r="A46" s="220" t="s">
        <v>537</v>
      </c>
      <c r="B46" s="226">
        <f t="shared" si="0"/>
        <v>0</v>
      </c>
    </row>
    <row r="47" spans="1:3" x14ac:dyDescent="0.25">
      <c r="A47" s="220" t="s">
        <v>538</v>
      </c>
      <c r="B47" s="222"/>
      <c r="C47" s="154">
        <v>1</v>
      </c>
    </row>
    <row r="48" spans="1:3" x14ac:dyDescent="0.25">
      <c r="A48" s="220" t="s">
        <v>539</v>
      </c>
      <c r="B48" s="222"/>
      <c r="C48" s="154">
        <v>2</v>
      </c>
    </row>
    <row r="49" spans="1:3" ht="28.5" x14ac:dyDescent="0.25">
      <c r="A49" s="221" t="s">
        <v>540</v>
      </c>
      <c r="B49" s="222">
        <f>SUMIF(C50:C65,20,B50:B65)</f>
        <v>0</v>
      </c>
    </row>
    <row r="50" spans="1:3" x14ac:dyDescent="0.25">
      <c r="A50" s="224" t="s">
        <v>536</v>
      </c>
      <c r="B50" s="225"/>
      <c r="C50" s="154">
        <v>20</v>
      </c>
    </row>
    <row r="51" spans="1:3" x14ac:dyDescent="0.25">
      <c r="A51" s="220" t="s">
        <v>537</v>
      </c>
      <c r="B51" s="226">
        <f>B50/$B$27</f>
        <v>0</v>
      </c>
    </row>
    <row r="52" spans="1:3" x14ac:dyDescent="0.25">
      <c r="A52" s="220" t="s">
        <v>538</v>
      </c>
      <c r="B52" s="222"/>
      <c r="C52" s="154">
        <v>1</v>
      </c>
    </row>
    <row r="53" spans="1:3" x14ac:dyDescent="0.25">
      <c r="A53" s="220" t="s">
        <v>539</v>
      </c>
      <c r="B53" s="222"/>
      <c r="C53" s="154">
        <v>2</v>
      </c>
    </row>
    <row r="54" spans="1:3" x14ac:dyDescent="0.25">
      <c r="A54" s="224" t="s">
        <v>536</v>
      </c>
      <c r="B54" s="225"/>
      <c r="C54" s="154">
        <v>20</v>
      </c>
    </row>
    <row r="55" spans="1:3" x14ac:dyDescent="0.25">
      <c r="A55" s="220" t="s">
        <v>537</v>
      </c>
      <c r="B55" s="226">
        <f t="shared" ref="B55:B63" si="1">B54/$B$27</f>
        <v>0</v>
      </c>
    </row>
    <row r="56" spans="1:3" x14ac:dyDescent="0.25">
      <c r="A56" s="220" t="s">
        <v>538</v>
      </c>
      <c r="B56" s="222"/>
      <c r="C56" s="154">
        <v>1</v>
      </c>
    </row>
    <row r="57" spans="1:3" x14ac:dyDescent="0.25">
      <c r="A57" s="220" t="s">
        <v>539</v>
      </c>
      <c r="B57" s="222"/>
      <c r="C57" s="154">
        <v>2</v>
      </c>
    </row>
    <row r="58" spans="1:3" x14ac:dyDescent="0.25">
      <c r="A58" s="224" t="s">
        <v>536</v>
      </c>
      <c r="B58" s="225"/>
      <c r="C58" s="154">
        <v>20</v>
      </c>
    </row>
    <row r="59" spans="1:3" x14ac:dyDescent="0.25">
      <c r="A59" s="220" t="s">
        <v>537</v>
      </c>
      <c r="B59" s="226">
        <f t="shared" si="1"/>
        <v>0</v>
      </c>
    </row>
    <row r="60" spans="1:3" x14ac:dyDescent="0.25">
      <c r="A60" s="220" t="s">
        <v>538</v>
      </c>
      <c r="B60" s="222"/>
      <c r="C60" s="154">
        <v>1</v>
      </c>
    </row>
    <row r="61" spans="1:3" x14ac:dyDescent="0.25">
      <c r="A61" s="220" t="s">
        <v>539</v>
      </c>
      <c r="B61" s="222"/>
      <c r="C61" s="154">
        <v>2</v>
      </c>
    </row>
    <row r="62" spans="1:3" x14ac:dyDescent="0.25">
      <c r="A62" s="224" t="s">
        <v>536</v>
      </c>
      <c r="B62" s="225"/>
      <c r="C62" s="154">
        <v>20</v>
      </c>
    </row>
    <row r="63" spans="1:3" x14ac:dyDescent="0.25">
      <c r="A63" s="220" t="s">
        <v>537</v>
      </c>
      <c r="B63" s="226">
        <f t="shared" si="1"/>
        <v>0</v>
      </c>
    </row>
    <row r="64" spans="1:3" x14ac:dyDescent="0.25">
      <c r="A64" s="220" t="s">
        <v>538</v>
      </c>
      <c r="B64" s="222"/>
      <c r="C64" s="154">
        <v>1</v>
      </c>
    </row>
    <row r="65" spans="1:3" x14ac:dyDescent="0.25">
      <c r="A65" s="220" t="s">
        <v>539</v>
      </c>
      <c r="B65" s="222"/>
      <c r="C65" s="154">
        <v>2</v>
      </c>
    </row>
    <row r="66" spans="1:3" ht="28.5" x14ac:dyDescent="0.25">
      <c r="A66" s="221" t="s">
        <v>541</v>
      </c>
      <c r="B66" s="222">
        <f>SUMIF(C67:C82,30,B67:B82)</f>
        <v>0</v>
      </c>
    </row>
    <row r="67" spans="1:3" x14ac:dyDescent="0.25">
      <c r="A67" s="224" t="s">
        <v>536</v>
      </c>
      <c r="B67" s="225"/>
      <c r="C67" s="154">
        <v>30</v>
      </c>
    </row>
    <row r="68" spans="1:3" x14ac:dyDescent="0.25">
      <c r="A68" s="220" t="s">
        <v>537</v>
      </c>
      <c r="B68" s="226">
        <f t="shared" ref="B68:B80" si="2">B67/$B$27</f>
        <v>0</v>
      </c>
    </row>
    <row r="69" spans="1:3" x14ac:dyDescent="0.25">
      <c r="A69" s="220" t="s">
        <v>538</v>
      </c>
      <c r="B69" s="222"/>
      <c r="C69" s="154">
        <v>1</v>
      </c>
    </row>
    <row r="70" spans="1:3" x14ac:dyDescent="0.25">
      <c r="A70" s="220" t="s">
        <v>539</v>
      </c>
      <c r="B70" s="222"/>
      <c r="C70" s="154">
        <v>2</v>
      </c>
    </row>
    <row r="71" spans="1:3" x14ac:dyDescent="0.25">
      <c r="A71" s="224" t="s">
        <v>536</v>
      </c>
      <c r="B71" s="225"/>
      <c r="C71" s="154">
        <v>30</v>
      </c>
    </row>
    <row r="72" spans="1:3" x14ac:dyDescent="0.25">
      <c r="A72" s="220" t="s">
        <v>537</v>
      </c>
      <c r="B72" s="226">
        <f t="shared" si="2"/>
        <v>0</v>
      </c>
    </row>
    <row r="73" spans="1:3" x14ac:dyDescent="0.25">
      <c r="A73" s="220" t="s">
        <v>538</v>
      </c>
      <c r="B73" s="222"/>
      <c r="C73" s="154">
        <v>1</v>
      </c>
    </row>
    <row r="74" spans="1:3" x14ac:dyDescent="0.25">
      <c r="A74" s="220" t="s">
        <v>539</v>
      </c>
      <c r="B74" s="222"/>
      <c r="C74" s="154">
        <v>2</v>
      </c>
    </row>
    <row r="75" spans="1:3" x14ac:dyDescent="0.25">
      <c r="A75" s="224" t="s">
        <v>536</v>
      </c>
      <c r="B75" s="225"/>
      <c r="C75" s="154">
        <v>30</v>
      </c>
    </row>
    <row r="76" spans="1:3" x14ac:dyDescent="0.25">
      <c r="A76" s="220" t="s">
        <v>537</v>
      </c>
      <c r="B76" s="226">
        <f t="shared" si="2"/>
        <v>0</v>
      </c>
    </row>
    <row r="77" spans="1:3" x14ac:dyDescent="0.25">
      <c r="A77" s="220" t="s">
        <v>538</v>
      </c>
      <c r="B77" s="222"/>
      <c r="C77" s="154">
        <v>1</v>
      </c>
    </row>
    <row r="78" spans="1:3" x14ac:dyDescent="0.25">
      <c r="A78" s="220" t="s">
        <v>539</v>
      </c>
      <c r="B78" s="222"/>
      <c r="C78" s="154">
        <v>2</v>
      </c>
    </row>
    <row r="79" spans="1:3" x14ac:dyDescent="0.25">
      <c r="A79" s="224" t="s">
        <v>536</v>
      </c>
      <c r="B79" s="225"/>
      <c r="C79" s="154">
        <v>30</v>
      </c>
    </row>
    <row r="80" spans="1:3" x14ac:dyDescent="0.25">
      <c r="A80" s="220" t="s">
        <v>537</v>
      </c>
      <c r="B80" s="226">
        <f t="shared" si="2"/>
        <v>0</v>
      </c>
    </row>
    <row r="81" spans="1:3" x14ac:dyDescent="0.25">
      <c r="A81" s="220" t="s">
        <v>538</v>
      </c>
      <c r="B81" s="222"/>
      <c r="C81" s="154">
        <v>1</v>
      </c>
    </row>
    <row r="82" spans="1:3" x14ac:dyDescent="0.25">
      <c r="A82" s="220" t="s">
        <v>539</v>
      </c>
      <c r="B82" s="222"/>
      <c r="C82" s="154">
        <v>2</v>
      </c>
    </row>
    <row r="83" spans="1:3" ht="28.5" x14ac:dyDescent="0.25">
      <c r="A83" s="227" t="s">
        <v>542</v>
      </c>
      <c r="B83" s="228">
        <f>B30/B27</f>
        <v>0.94512940660079114</v>
      </c>
    </row>
    <row r="84" spans="1:3" x14ac:dyDescent="0.25">
      <c r="A84" s="229" t="s">
        <v>534</v>
      </c>
      <c r="B84" s="230"/>
    </row>
    <row r="85" spans="1:3" x14ac:dyDescent="0.25">
      <c r="A85" s="229" t="s">
        <v>543</v>
      </c>
      <c r="B85" s="228">
        <f>B83-B86-B87</f>
        <v>0.89787293637133747</v>
      </c>
    </row>
    <row r="86" spans="1:3" x14ac:dyDescent="0.25">
      <c r="A86" s="229" t="s">
        <v>544</v>
      </c>
      <c r="B86" s="228"/>
    </row>
    <row r="87" spans="1:3" x14ac:dyDescent="0.25">
      <c r="A87" s="229" t="s">
        <v>545</v>
      </c>
      <c r="B87" s="228">
        <f>0.9396241/B27</f>
        <v>4.7256470229453652E-2</v>
      </c>
    </row>
    <row r="88" spans="1:3" x14ac:dyDescent="0.25">
      <c r="A88" s="215" t="s">
        <v>546</v>
      </c>
      <c r="B88" s="231">
        <f>B89/$B$27</f>
        <v>0</v>
      </c>
    </row>
    <row r="89" spans="1:3" x14ac:dyDescent="0.25">
      <c r="A89" s="215" t="s">
        <v>547</v>
      </c>
      <c r="B89" s="232">
        <f>SUMIF(C33:C82, 1,B33:B82)</f>
        <v>0</v>
      </c>
      <c r="C89" s="233">
        <f>'6.2. Паспорт фин осв ввод'!C24-'6.2. Паспорт фин осв ввод'!F24</f>
        <v>0</v>
      </c>
    </row>
    <row r="90" spans="1:3" x14ac:dyDescent="0.25">
      <c r="A90" s="215" t="s">
        <v>548</v>
      </c>
      <c r="B90" s="231">
        <f>B91/$B$27</f>
        <v>0</v>
      </c>
      <c r="C90" s="233"/>
    </row>
    <row r="91" spans="1:3" x14ac:dyDescent="0.25">
      <c r="A91" s="216" t="s">
        <v>549</v>
      </c>
      <c r="B91" s="232">
        <f>SUMIF(C33:C82, 2,B33:B82)</f>
        <v>0</v>
      </c>
      <c r="C91" s="233">
        <f>'6.2. Паспорт фин осв ввод'!C30-'6.2. Паспорт фин осв ввод'!F30</f>
        <v>0</v>
      </c>
    </row>
    <row r="92" spans="1:3" ht="30" x14ac:dyDescent="0.25">
      <c r="A92" s="227" t="s">
        <v>550</v>
      </c>
      <c r="B92" s="229" t="s">
        <v>551</v>
      </c>
    </row>
    <row r="93" spans="1:3" x14ac:dyDescent="0.25">
      <c r="A93" s="234" t="s">
        <v>552</v>
      </c>
      <c r="B93" s="234" t="s">
        <v>518</v>
      </c>
    </row>
    <row r="94" spans="1:3" x14ac:dyDescent="0.25">
      <c r="A94" s="234" t="s">
        <v>553</v>
      </c>
      <c r="B94" s="234" t="s">
        <v>577</v>
      </c>
    </row>
    <row r="95" spans="1:3" x14ac:dyDescent="0.25">
      <c r="A95" s="234" t="s">
        <v>554</v>
      </c>
      <c r="B95" s="234"/>
    </row>
    <row r="96" spans="1:3" x14ac:dyDescent="0.25">
      <c r="A96" s="234" t="s">
        <v>555</v>
      </c>
      <c r="B96" s="234" t="s">
        <v>577</v>
      </c>
    </row>
    <row r="97" spans="1:2" x14ac:dyDescent="0.25">
      <c r="A97" s="235" t="s">
        <v>556</v>
      </c>
      <c r="B97" s="235" t="s">
        <v>577</v>
      </c>
    </row>
    <row r="98" spans="1:2" ht="30" x14ac:dyDescent="0.25">
      <c r="A98" s="229" t="s">
        <v>557</v>
      </c>
      <c r="B98" s="236" t="s">
        <v>22</v>
      </c>
    </row>
    <row r="99" spans="1:2" ht="28.5" x14ac:dyDescent="0.25">
      <c r="A99" s="215" t="s">
        <v>558</v>
      </c>
      <c r="B99" s="237">
        <v>0</v>
      </c>
    </row>
    <row r="100" spans="1:2" x14ac:dyDescent="0.25">
      <c r="A100" s="229" t="s">
        <v>534</v>
      </c>
      <c r="B100" s="238"/>
    </row>
    <row r="101" spans="1:2" x14ac:dyDescent="0.25">
      <c r="A101" s="229" t="s">
        <v>559</v>
      </c>
      <c r="B101" s="237">
        <v>0</v>
      </c>
    </row>
    <row r="102" spans="1:2" x14ac:dyDescent="0.25">
      <c r="A102" s="229" t="s">
        <v>560</v>
      </c>
      <c r="B102" s="237">
        <v>0</v>
      </c>
    </row>
    <row r="103" spans="1:2" x14ac:dyDescent="0.25">
      <c r="A103" s="239" t="s">
        <v>561</v>
      </c>
      <c r="B103" s="240" t="s">
        <v>562</v>
      </c>
    </row>
    <row r="104" spans="1:2" x14ac:dyDescent="0.25">
      <c r="A104" s="215" t="s">
        <v>563</v>
      </c>
      <c r="B104" s="241"/>
    </row>
    <row r="105" spans="1:2" x14ac:dyDescent="0.25">
      <c r="A105" s="234" t="s">
        <v>564</v>
      </c>
      <c r="B105" s="242">
        <f>'6.1. Паспорт сетевой график'!H43</f>
        <v>46203</v>
      </c>
    </row>
    <row r="106" spans="1:2" x14ac:dyDescent="0.25">
      <c r="A106" s="234" t="s">
        <v>565</v>
      </c>
      <c r="B106" s="240" t="s">
        <v>22</v>
      </c>
    </row>
    <row r="107" spans="1:2" x14ac:dyDescent="0.25">
      <c r="A107" s="234" t="s">
        <v>566</v>
      </c>
      <c r="B107" s="240" t="s">
        <v>22</v>
      </c>
    </row>
    <row r="108" spans="1:2" ht="28.5" x14ac:dyDescent="0.25">
      <c r="A108" s="243" t="s">
        <v>567</v>
      </c>
      <c r="B108" s="244" t="s">
        <v>568</v>
      </c>
    </row>
    <row r="109" spans="1:2" ht="28.5" x14ac:dyDescent="0.25">
      <c r="A109" s="227" t="s">
        <v>569</v>
      </c>
      <c r="B109" s="359" t="s">
        <v>145</v>
      </c>
    </row>
    <row r="110" spans="1:2" x14ac:dyDescent="0.25">
      <c r="A110" s="234" t="s">
        <v>570</v>
      </c>
      <c r="B110" s="360"/>
    </row>
    <row r="111" spans="1:2" x14ac:dyDescent="0.25">
      <c r="A111" s="234" t="s">
        <v>571</v>
      </c>
      <c r="B111" s="360"/>
    </row>
    <row r="112" spans="1:2" x14ac:dyDescent="0.25">
      <c r="A112" s="234" t="s">
        <v>572</v>
      </c>
      <c r="B112" s="360"/>
    </row>
    <row r="113" spans="1:2" x14ac:dyDescent="0.25">
      <c r="A113" s="234" t="s">
        <v>573</v>
      </c>
      <c r="B113" s="360"/>
    </row>
    <row r="114" spans="1:2" x14ac:dyDescent="0.25">
      <c r="A114" s="245" t="s">
        <v>574</v>
      </c>
      <c r="B114" s="361"/>
    </row>
  </sheetData>
  <mergeCells count="10">
    <mergeCell ref="A13:B13"/>
    <mergeCell ref="A15:B15"/>
    <mergeCell ref="A16:B16"/>
    <mergeCell ref="A18:B18"/>
    <mergeCell ref="B109: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2026-04-29T06:52:04Z</dcterms:modified>
</cp:coreProperties>
</file>